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sonb\Desktop\TSAR10\"/>
    </mc:Choice>
  </mc:AlternateContent>
  <xr:revisionPtr revIDLastSave="0" documentId="13_ncr:1_{E71A6D7A-E1A1-4BBF-BC3A-142E26FB913E}" xr6:coauthVersionLast="47" xr6:coauthVersionMax="47" xr10:uidLastSave="{00000000-0000-0000-0000-000000000000}"/>
  <bookViews>
    <workbookView xWindow="-120" yWindow="-120" windowWidth="21840" windowHeight="13020" activeTab="1" xr2:uid="{BCB746E4-2097-4B60-A75F-C44D0C05A17F}"/>
  </bookViews>
  <sheets>
    <sheet name="Hispanic Drivers" sheetId="1" r:id="rId1"/>
    <sheet name="Black Drivers" sheetId="14" r:id="rId2"/>
    <sheet name="Minority Drivers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15" l="1"/>
  <c r="T7" i="15" s="1"/>
  <c r="T6" i="15"/>
  <c r="T5" i="15"/>
  <c r="R7" i="14"/>
  <c r="T7" i="14" s="1"/>
  <c r="T6" i="14"/>
  <c r="T5" i="14"/>
  <c r="R7" i="1"/>
  <c r="T7" i="1" s="1"/>
  <c r="T6" i="1"/>
  <c r="T5" i="1"/>
  <c r="M7" i="14"/>
  <c r="O7" i="14" s="1"/>
  <c r="C7" i="15"/>
  <c r="E7" i="15" s="1"/>
  <c r="C7" i="14"/>
  <c r="E7" i="14" s="1"/>
  <c r="C7" i="1"/>
  <c r="M7" i="15"/>
  <c r="O7" i="15" s="1"/>
  <c r="H7" i="15"/>
  <c r="J7" i="15" s="1"/>
  <c r="O6" i="15"/>
  <c r="J6" i="15"/>
  <c r="E6" i="15"/>
  <c r="O5" i="15"/>
  <c r="J5" i="15"/>
  <c r="E5" i="15"/>
  <c r="H7" i="14"/>
  <c r="J7" i="14" s="1"/>
  <c r="O6" i="14"/>
  <c r="J6" i="14"/>
  <c r="E6" i="14"/>
  <c r="O5" i="14"/>
  <c r="J5" i="14"/>
  <c r="E5" i="14"/>
  <c r="H7" i="1" l="1"/>
  <c r="J7" i="1" s="1"/>
  <c r="J6" i="1"/>
  <c r="J5" i="1"/>
  <c r="M7" i="1"/>
  <c r="O7" i="1" s="1"/>
  <c r="O6" i="1"/>
  <c r="O5" i="1"/>
  <c r="E6" i="1"/>
  <c r="E7" i="1"/>
  <c r="E5" i="1"/>
</calcChain>
</file>

<file path=xl/sharedStrings.xml><?xml version="1.0" encoding="utf-8"?>
<sst xmlns="http://schemas.openxmlformats.org/spreadsheetml/2006/main" count="739" uniqueCount="108">
  <si>
    <t>Observation</t>
  </si>
  <si>
    <t xml:space="preserve">Total </t>
  </si>
  <si>
    <t>White</t>
  </si>
  <si>
    <t>Hispanic</t>
  </si>
  <si>
    <t>Total</t>
  </si>
  <si>
    <t>Black</t>
  </si>
  <si>
    <t>Minority</t>
  </si>
  <si>
    <t>Hispanic Drivers</t>
  </si>
  <si>
    <t>Outcome: Stop Length</t>
  </si>
  <si>
    <t>Black Drivers</t>
  </si>
  <si>
    <t>Minority Drivers</t>
  </si>
  <si>
    <t>Outcome: Citations</t>
  </si>
  <si>
    <t>Common support results</t>
  </si>
  <si>
    <t>On Support</t>
  </si>
  <si>
    <t>Off Support</t>
  </si>
  <si>
    <t>Common support tabulation</t>
  </si>
  <si>
    <t>Mean</t>
  </si>
  <si>
    <t>t-test</t>
  </si>
  <si>
    <t>speed</t>
  </si>
  <si>
    <t>Balance testing results</t>
  </si>
  <si>
    <t>White Drivers</t>
  </si>
  <si>
    <t>T-statistic</t>
  </si>
  <si>
    <t>Call sign category 1</t>
  </si>
  <si>
    <t>Call sign category 2</t>
  </si>
  <si>
    <t>Call sign category 3</t>
  </si>
  <si>
    <t>Call sign category 5</t>
  </si>
  <si>
    <t>Call sign category 6</t>
  </si>
  <si>
    <t>Driver sex (male)</t>
  </si>
  <si>
    <t>spl_XCoord1*</t>
  </si>
  <si>
    <t>spl_XCoord2*</t>
  </si>
  <si>
    <t>spl_XCoord3*</t>
  </si>
  <si>
    <t>spl_XCoord4*</t>
  </si>
  <si>
    <t>spl_XCoord5*</t>
  </si>
  <si>
    <t>spl_YCoord1*</t>
  </si>
  <si>
    <t>spl_YCoord2*</t>
  </si>
  <si>
    <t>spl_YCoord3*</t>
  </si>
  <si>
    <t>spl_YCoord4*</t>
  </si>
  <si>
    <t>spl_YCoord5*</t>
  </si>
  <si>
    <t>spl_int_XCoord1YCoord1*</t>
  </si>
  <si>
    <t>spl_int_XCoord1YCoord2*</t>
  </si>
  <si>
    <t>spl_int_XCoord1YCoord3*</t>
  </si>
  <si>
    <t>spl_int_XCoord1YCoord4*</t>
  </si>
  <si>
    <t>spl_int_XCoord1YCoord5*</t>
  </si>
  <si>
    <t>spl_int_XCoord2YCoord1*</t>
  </si>
  <si>
    <t>spl_int_XCoord2YCoord2*</t>
  </si>
  <si>
    <t>spl_int_XCoord2YCoord3*</t>
  </si>
  <si>
    <t>spl_int_XCoord2YCoord4*</t>
  </si>
  <si>
    <t>spl_int_XCoord2YCoord5*</t>
  </si>
  <si>
    <t>spl_int_XCoord3YCoord1*</t>
  </si>
  <si>
    <t>spl_int_XCoord3YCoord2*</t>
  </si>
  <si>
    <t>spl_int_XCoord3YCoord3*</t>
  </si>
  <si>
    <t>spl_int_XCoord3YCoord4*</t>
  </si>
  <si>
    <t>spl_int_XCoord3YCoord5*</t>
  </si>
  <si>
    <t>spl_int_XCoord4YCoord1*</t>
  </si>
  <si>
    <t>spl_int_XCoord4YCoord2*</t>
  </si>
  <si>
    <t>spl_int_XCoord4YCoord3*</t>
  </si>
  <si>
    <t>spl_int_XCoord4YCoord4*</t>
  </si>
  <si>
    <t>spl_int_XCoord4YCoord5*</t>
  </si>
  <si>
    <t>spl_int_XCoord5YCoord1*</t>
  </si>
  <si>
    <t>spl_int_XCoord5YCoord2*</t>
  </si>
  <si>
    <t>spl_int_XCoord5YCoord3*</t>
  </si>
  <si>
    <t>spl_int_XCoord5YCoord4*</t>
  </si>
  <si>
    <t>spl_int_XCoord5YCoord5*</t>
  </si>
  <si>
    <t>spl_Time24Hour1*</t>
  </si>
  <si>
    <t>spl_Time24Hour2*</t>
  </si>
  <si>
    <t>spl_Time24Hour3*</t>
  </si>
  <si>
    <t>spl_Time24Hour4*</t>
  </si>
  <si>
    <t>spl_Time24Hour5*</t>
  </si>
  <si>
    <t>*Variable created by using splines for longitude, latitude, the interaction of longitude and latitude, and stop time</t>
  </si>
  <si>
    <t>5-10 MPH over speed limit (Bin 10)</t>
  </si>
  <si>
    <t>0-5 MPH over speed limit (Bin 5)</t>
  </si>
  <si>
    <t>10-15 MPH over speed limit (Bin 15)</t>
  </si>
  <si>
    <t>15-20 MPH over speed limit (Bin 20)</t>
  </si>
  <si>
    <t>20-25 MPH over speed limit (Bin 25)</t>
  </si>
  <si>
    <t>25-30 MPH over speed limit (Bin 30)</t>
  </si>
  <si>
    <t>30-35 MPH over speed limit (Bin 35)</t>
  </si>
  <si>
    <t>35-40 MPH over speed limit (Bin 40)</t>
  </si>
  <si>
    <t>40-45 MPH over speed limit (Bin 45)</t>
  </si>
  <si>
    <t>50-55 MPH over speed limit (Bin 55)</t>
  </si>
  <si>
    <t>55-60 MPH over speed limit (Bin 60)</t>
  </si>
  <si>
    <t>0 MPH over speed limit (Bin 0)</t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</si>
  <si>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</si>
  <si>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</si>
  <si>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</si>
  <si>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</si>
  <si>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</si>
  <si>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</si>
  <si>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</si>
  <si>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</si>
  <si>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</si>
  <si>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</si>
  <si>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60</t>
    </r>
  </si>
  <si>
    <t>Stop classification (civil traffic)</t>
  </si>
  <si>
    <t>Non-Arizona plate</t>
  </si>
  <si>
    <t>Driver arrested</t>
  </si>
  <si>
    <t>Driver or vehicle searched</t>
  </si>
  <si>
    <t>p-value</t>
  </si>
  <si>
    <t>Moving violations</t>
  </si>
  <si>
    <t>Equipment violations</t>
  </si>
  <si>
    <t>Driving document violations</t>
  </si>
  <si>
    <t>Other violations</t>
  </si>
  <si>
    <t>.</t>
  </si>
  <si>
    <t>N/A</t>
  </si>
  <si>
    <t>Outcome: Searches</t>
  </si>
  <si>
    <t>Outcome: Arrests</t>
  </si>
  <si>
    <t>45-50 MPH over speed limit (Bin 50)</t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</si>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</sst>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1" fillId="3" borderId="0" xfId="0" applyFont="1" applyFill="1"/>
    <xf numFmtId="0" fontId="3" fillId="3" borderId="0" xfId="0" applyFont="1" applyFill="1" applyAlignment="1">
      <alignment horizontal="center"/>
    </xf>
    <xf numFmtId="2" fontId="0" fillId="0" borderId="0" xfId="0" applyNumberFormat="1"/>
    <xf numFmtId="0" fontId="0" fillId="0" borderId="4" xfId="0" applyBorder="1"/>
    <xf numFmtId="0" fontId="0" fillId="7" borderId="4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5" xfId="0" applyFill="1" applyBorder="1" applyAlignment="1">
      <alignment horizontal="center" wrapText="1"/>
    </xf>
    <xf numFmtId="0" fontId="0" fillId="7" borderId="6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7" xfId="0" applyFill="1" applyBorder="1" applyAlignment="1">
      <alignment horizontal="center" wrapText="1"/>
    </xf>
    <xf numFmtId="0" fontId="0" fillId="3" borderId="0" xfId="0" applyFill="1" applyBorder="1"/>
    <xf numFmtId="2" fontId="0" fillId="3" borderId="1" xfId="0" applyNumberFormat="1" applyFill="1" applyBorder="1"/>
    <xf numFmtId="2" fontId="0" fillId="3" borderId="1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7" borderId="1" xfId="0" applyFill="1" applyBorder="1" applyAlignment="1">
      <alignment horizontal="center"/>
    </xf>
    <xf numFmtId="2" fontId="0" fillId="0" borderId="1" xfId="0" applyNumberFormat="1" applyFont="1" applyFill="1" applyBorder="1" applyAlignment="1">
      <alignment wrapText="1"/>
    </xf>
    <xf numFmtId="2" fontId="0" fillId="0" borderId="1" xfId="0" applyNumberFormat="1" applyBorder="1"/>
    <xf numFmtId="0" fontId="0" fillId="7" borderId="1" xfId="0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2" fontId="0" fillId="8" borderId="1" xfId="0" applyNumberFormat="1" applyFill="1" applyBorder="1" applyAlignment="1">
      <alignment horizontal="right"/>
    </xf>
    <xf numFmtId="0" fontId="0" fillId="0" borderId="4" xfId="0" applyFill="1" applyBorder="1"/>
    <xf numFmtId="2" fontId="0" fillId="0" borderId="1" xfId="0" applyNumberFormat="1" applyFill="1" applyBorder="1"/>
    <xf numFmtId="0" fontId="0" fillId="0" borderId="0" xfId="0" applyFill="1" applyBorder="1"/>
    <xf numFmtId="2" fontId="0" fillId="0" borderId="1" xfId="0" applyNumberFormat="1" applyFill="1" applyBorder="1" applyAlignment="1">
      <alignment horizontal="right"/>
    </xf>
    <xf numFmtId="0" fontId="0" fillId="0" borderId="9" xfId="0" applyFill="1" applyBorder="1"/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4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6357</xdr:colOff>
      <xdr:row>9</xdr:row>
      <xdr:rowOff>19050</xdr:rowOff>
    </xdr:from>
    <xdr:to>
      <xdr:col>5</xdr:col>
      <xdr:colOff>9524</xdr:colOff>
      <xdr:row>18</xdr:row>
      <xdr:rowOff>180040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259C77-AAEF-A0E2-8030-75E80D950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5207" y="1647825"/>
          <a:ext cx="3127367" cy="187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67236</xdr:colOff>
      <xdr:row>9</xdr:row>
      <xdr:rowOff>11206</xdr:rowOff>
    </xdr:from>
    <xdr:to>
      <xdr:col>10</xdr:col>
      <xdr:colOff>0</xdr:colOff>
      <xdr:row>22</xdr:row>
      <xdr:rowOff>22941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C28021-5C7E-735B-52F3-ACC1C1B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3648" y="1636059"/>
          <a:ext cx="3227293" cy="193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78442</xdr:colOff>
      <xdr:row>9</xdr:row>
      <xdr:rowOff>33618</xdr:rowOff>
    </xdr:from>
    <xdr:to>
      <xdr:col>14</xdr:col>
      <xdr:colOff>514259</xdr:colOff>
      <xdr:row>22</xdr:row>
      <xdr:rowOff>22411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ABDDA3-4F69-5C6F-11C4-ECD4F2E99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9383" y="1658471"/>
          <a:ext cx="3192464" cy="191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116500</xdr:colOff>
      <xdr:row>9</xdr:row>
      <xdr:rowOff>22412</xdr:rowOff>
    </xdr:from>
    <xdr:to>
      <xdr:col>20</xdr:col>
      <xdr:colOff>19050</xdr:colOff>
      <xdr:row>22</xdr:row>
      <xdr:rowOff>22411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DD786A0-831E-970A-241A-2639C151E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1971" y="1647265"/>
          <a:ext cx="3197079" cy="1927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9</xdr:row>
      <xdr:rowOff>13607</xdr:rowOff>
    </xdr:from>
    <xdr:to>
      <xdr:col>5</xdr:col>
      <xdr:colOff>40821</xdr:colOff>
      <xdr:row>18</xdr:row>
      <xdr:rowOff>184917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52A975-3D3D-9667-FF0C-57F9A7412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178" y="1632857"/>
          <a:ext cx="3156857" cy="188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68036</xdr:colOff>
      <xdr:row>9</xdr:row>
      <xdr:rowOff>13607</xdr:rowOff>
    </xdr:from>
    <xdr:to>
      <xdr:col>10</xdr:col>
      <xdr:colOff>14887</xdr:colOff>
      <xdr:row>22</xdr:row>
      <xdr:rowOff>27215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3571C2-942C-4ACC-8151-CE4102338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32857"/>
          <a:ext cx="3253387" cy="1945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13607</xdr:colOff>
      <xdr:row>9</xdr:row>
      <xdr:rowOff>13607</xdr:rowOff>
    </xdr:from>
    <xdr:to>
      <xdr:col>15</xdr:col>
      <xdr:colOff>20474</xdr:colOff>
      <xdr:row>19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8BD2E85-7B50-2A57-86E1-7A30E092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1036" y="1632857"/>
          <a:ext cx="3163724" cy="1891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134374</xdr:colOff>
      <xdr:row>9</xdr:row>
      <xdr:rowOff>13608</xdr:rowOff>
    </xdr:from>
    <xdr:to>
      <xdr:col>20</xdr:col>
      <xdr:colOff>19050</xdr:colOff>
      <xdr:row>19</xdr:row>
      <xdr:rowOff>13607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0FB554-382D-6EED-DCB9-D9E000945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8660" y="1632858"/>
          <a:ext cx="3191211" cy="1904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2204306</xdr:colOff>
      <xdr:row>9</xdr:row>
      <xdr:rowOff>27214</xdr:rowOff>
    </xdr:from>
    <xdr:to>
      <xdr:col>5</xdr:col>
      <xdr:colOff>65728</xdr:colOff>
      <xdr:row>19</xdr:row>
      <xdr:rowOff>54429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70D0BDF-8DF5-F6B5-E480-1D77B02D9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4306" y="1646464"/>
          <a:ext cx="3222636" cy="1932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13607</xdr:colOff>
      <xdr:row>9</xdr:row>
      <xdr:rowOff>13607</xdr:rowOff>
    </xdr:from>
    <xdr:to>
      <xdr:col>10</xdr:col>
      <xdr:colOff>15316</xdr:colOff>
      <xdr:row>19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B32038-FD18-3CDD-852C-3844DF045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1632857"/>
          <a:ext cx="3158566" cy="1891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9</xdr:row>
      <xdr:rowOff>13608</xdr:rowOff>
    </xdr:from>
    <xdr:to>
      <xdr:col>15</xdr:col>
      <xdr:colOff>25107</xdr:colOff>
      <xdr:row>19</xdr:row>
      <xdr:rowOff>13608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71C41E-7214-0795-FFB3-FCE9173A6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7429" y="1632858"/>
          <a:ext cx="3181964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132964</xdr:colOff>
      <xdr:row>9</xdr:row>
      <xdr:rowOff>40821</xdr:rowOff>
    </xdr:from>
    <xdr:to>
      <xdr:col>20</xdr:col>
      <xdr:colOff>100692</xdr:colOff>
      <xdr:row>20</xdr:row>
      <xdr:rowOff>27214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2D5A666-C5A2-E6B5-AE82-82130A714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7250" y="1660071"/>
          <a:ext cx="3274263" cy="195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DA8-7EF6-48BE-9A6B-3C12947065EE}">
  <sheetPr>
    <tabColor theme="7"/>
  </sheetPr>
  <dimension ref="A1:T108"/>
  <sheetViews>
    <sheetView topLeftCell="A74" zoomScale="70" zoomScaleNormal="70" workbookViewId="0">
      <selection activeCell="A106" sqref="A26:A106"/>
    </sheetView>
  </sheetViews>
  <sheetFormatPr defaultRowHeight="15" x14ac:dyDescent="0.25"/>
  <cols>
    <col min="1" max="1" width="33.42578125" customWidth="1"/>
    <col min="2" max="2" width="15" customWidth="1"/>
    <col min="3" max="3" width="12.85546875" customWidth="1"/>
    <col min="4" max="4" width="10.85546875" customWidth="1"/>
    <col min="5" max="5" width="8.140625" customWidth="1"/>
    <col min="6" max="6" width="2.140625" customWidth="1"/>
    <col min="7" max="7" width="15" customWidth="1"/>
    <col min="8" max="8" width="13.28515625" customWidth="1"/>
    <col min="9" max="9" width="10.85546875" customWidth="1"/>
    <col min="10" max="10" width="8.140625" customWidth="1"/>
    <col min="11" max="11" width="2.140625" customWidth="1"/>
    <col min="12" max="12" width="15" customWidth="1"/>
    <col min="13" max="13" width="13.28515625" customWidth="1"/>
    <col min="14" max="14" width="10.85546875" customWidth="1"/>
    <col min="15" max="15" width="8.140625" customWidth="1"/>
    <col min="16" max="16" width="2.140625" customWidth="1"/>
    <col min="17" max="17" width="15" customWidth="1"/>
    <col min="18" max="18" width="13.28515625" customWidth="1"/>
    <col min="19" max="19" width="10.85546875" customWidth="1"/>
    <col min="20" max="20" width="8.140625" customWidth="1"/>
  </cols>
  <sheetData>
    <row r="1" spans="1:20" x14ac:dyDescent="0.25">
      <c r="A1" s="5"/>
      <c r="B1" s="38" t="s">
        <v>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4.25" customHeight="1" x14ac:dyDescent="0.25">
      <c r="A2" s="5"/>
      <c r="B2" s="24" t="s">
        <v>8</v>
      </c>
      <c r="C2" s="25"/>
      <c r="D2" s="25"/>
      <c r="E2" s="26"/>
      <c r="F2" s="5"/>
      <c r="G2" s="24" t="s">
        <v>11</v>
      </c>
      <c r="H2" s="25"/>
      <c r="I2" s="25"/>
      <c r="J2" s="26"/>
      <c r="K2" s="5"/>
      <c r="L2" s="24" t="s">
        <v>103</v>
      </c>
      <c r="M2" s="25"/>
      <c r="N2" s="25"/>
      <c r="O2" s="26"/>
      <c r="P2" s="5"/>
      <c r="Q2" s="24" t="s">
        <v>104</v>
      </c>
      <c r="R2" s="25"/>
      <c r="S2" s="25"/>
      <c r="T2" s="26"/>
    </row>
    <row r="3" spans="1:20" x14ac:dyDescent="0.25">
      <c r="A3" s="5"/>
      <c r="B3" s="27" t="s">
        <v>12</v>
      </c>
      <c r="C3" s="28"/>
      <c r="D3" s="28"/>
      <c r="E3" s="29"/>
      <c r="F3" s="5"/>
      <c r="G3" s="27" t="s">
        <v>12</v>
      </c>
      <c r="H3" s="28"/>
      <c r="I3" s="28"/>
      <c r="J3" s="29"/>
      <c r="K3" s="5"/>
      <c r="L3" s="27" t="s">
        <v>12</v>
      </c>
      <c r="M3" s="28"/>
      <c r="N3" s="28"/>
      <c r="O3" s="29"/>
      <c r="P3" s="5"/>
      <c r="Q3" s="27" t="s">
        <v>12</v>
      </c>
      <c r="R3" s="28"/>
      <c r="S3" s="28"/>
      <c r="T3" s="29"/>
    </row>
    <row r="4" spans="1:20" x14ac:dyDescent="0.25">
      <c r="A4" s="5"/>
      <c r="B4" s="3" t="s">
        <v>0</v>
      </c>
      <c r="C4" s="1" t="s">
        <v>13</v>
      </c>
      <c r="D4" s="1" t="s">
        <v>14</v>
      </c>
      <c r="E4" s="1" t="s">
        <v>1</v>
      </c>
      <c r="F4" s="5"/>
      <c r="G4" s="3" t="s">
        <v>0</v>
      </c>
      <c r="H4" s="1" t="s">
        <v>13</v>
      </c>
      <c r="I4" s="1" t="s">
        <v>14</v>
      </c>
      <c r="J4" s="1" t="s">
        <v>1</v>
      </c>
      <c r="K4" s="5"/>
      <c r="L4" s="3" t="s">
        <v>0</v>
      </c>
      <c r="M4" s="1" t="s">
        <v>13</v>
      </c>
      <c r="N4" s="1" t="s">
        <v>14</v>
      </c>
      <c r="O4" s="1" t="s">
        <v>1</v>
      </c>
      <c r="P4" s="5"/>
      <c r="Q4" s="3" t="s">
        <v>0</v>
      </c>
      <c r="R4" s="1" t="s">
        <v>13</v>
      </c>
      <c r="S4" s="1" t="s">
        <v>14</v>
      </c>
      <c r="T4" s="1" t="s">
        <v>1</v>
      </c>
    </row>
    <row r="5" spans="1:20" x14ac:dyDescent="0.25">
      <c r="A5" s="5"/>
      <c r="B5" s="3" t="s">
        <v>2</v>
      </c>
      <c r="C5" s="2">
        <v>7245</v>
      </c>
      <c r="D5" s="1">
        <v>0</v>
      </c>
      <c r="E5" s="2">
        <f>D5+C5</f>
        <v>7245</v>
      </c>
      <c r="F5" s="5"/>
      <c r="G5" s="3" t="s">
        <v>2</v>
      </c>
      <c r="H5" s="2">
        <v>13139</v>
      </c>
      <c r="I5" s="1">
        <v>0</v>
      </c>
      <c r="J5" s="2">
        <f>I5+H5</f>
        <v>13139</v>
      </c>
      <c r="K5" s="5"/>
      <c r="L5" s="3" t="s">
        <v>2</v>
      </c>
      <c r="M5" s="2">
        <v>13139</v>
      </c>
      <c r="N5" s="1">
        <v>0</v>
      </c>
      <c r="O5" s="2">
        <f>N5+M5</f>
        <v>13139</v>
      </c>
      <c r="P5" s="5"/>
      <c r="Q5" s="3" t="s">
        <v>2</v>
      </c>
      <c r="R5" s="2">
        <v>13139</v>
      </c>
      <c r="S5" s="1">
        <v>0</v>
      </c>
      <c r="T5" s="2">
        <f>S5+R5</f>
        <v>13139</v>
      </c>
    </row>
    <row r="6" spans="1:20" x14ac:dyDescent="0.25">
      <c r="A6" s="5"/>
      <c r="B6" s="3" t="s">
        <v>3</v>
      </c>
      <c r="C6" s="2">
        <v>1796</v>
      </c>
      <c r="D6" s="1">
        <v>0</v>
      </c>
      <c r="E6" s="2">
        <f t="shared" ref="E6:E7" si="0">D6+C6</f>
        <v>1796</v>
      </c>
      <c r="F6" s="5"/>
      <c r="G6" s="3" t="s">
        <v>3</v>
      </c>
      <c r="H6" s="2">
        <v>4744</v>
      </c>
      <c r="I6" s="1">
        <v>0</v>
      </c>
      <c r="J6" s="2">
        <f t="shared" ref="J6:J7" si="1">I6+H6</f>
        <v>4744</v>
      </c>
      <c r="K6" s="5"/>
      <c r="L6" s="3" t="s">
        <v>3</v>
      </c>
      <c r="M6" s="2">
        <v>4744</v>
      </c>
      <c r="N6" s="1">
        <v>0</v>
      </c>
      <c r="O6" s="2">
        <f t="shared" ref="O6:O7" si="2">N6+M6</f>
        <v>4744</v>
      </c>
      <c r="P6" s="5"/>
      <c r="Q6" s="3" t="s">
        <v>3</v>
      </c>
      <c r="R6" s="2">
        <v>4744</v>
      </c>
      <c r="S6" s="1">
        <v>0</v>
      </c>
      <c r="T6" s="2">
        <f t="shared" ref="T6:T7" si="3">S6+R6</f>
        <v>4744</v>
      </c>
    </row>
    <row r="7" spans="1:20" x14ac:dyDescent="0.25">
      <c r="A7" s="5"/>
      <c r="B7" s="3" t="s">
        <v>4</v>
      </c>
      <c r="C7" s="2">
        <f>SUM(C5:C6)</f>
        <v>9041</v>
      </c>
      <c r="D7" s="1">
        <v>0</v>
      </c>
      <c r="E7" s="2">
        <f t="shared" si="0"/>
        <v>9041</v>
      </c>
      <c r="F7" s="5"/>
      <c r="G7" s="3" t="s">
        <v>4</v>
      </c>
      <c r="H7" s="2">
        <f>SUM(H5:H6)</f>
        <v>17883</v>
      </c>
      <c r="I7" s="1">
        <v>0</v>
      </c>
      <c r="J7" s="2">
        <f t="shared" si="1"/>
        <v>17883</v>
      </c>
      <c r="K7" s="5"/>
      <c r="L7" s="3" t="s">
        <v>4</v>
      </c>
      <c r="M7" s="2">
        <f>SUM(M5:M6)</f>
        <v>17883</v>
      </c>
      <c r="N7" s="1">
        <v>0</v>
      </c>
      <c r="O7" s="2">
        <f t="shared" si="2"/>
        <v>17883</v>
      </c>
      <c r="P7" s="5"/>
      <c r="Q7" s="3" t="s">
        <v>4</v>
      </c>
      <c r="R7" s="2">
        <f>SUM(R5:R6)</f>
        <v>17883</v>
      </c>
      <c r="S7" s="1">
        <v>0</v>
      </c>
      <c r="T7" s="2">
        <f t="shared" si="3"/>
        <v>17883</v>
      </c>
    </row>
    <row r="8" spans="1:20" ht="9" customHeight="1" x14ac:dyDescent="0.25">
      <c r="A8" s="5"/>
      <c r="B8" s="4"/>
      <c r="C8" s="5"/>
      <c r="D8" s="5"/>
      <c r="E8" s="5"/>
      <c r="F8" s="5"/>
      <c r="G8" s="4"/>
      <c r="H8" s="5"/>
      <c r="I8" s="5"/>
      <c r="J8" s="5"/>
      <c r="K8" s="5"/>
      <c r="L8" s="4"/>
      <c r="M8" s="5"/>
      <c r="N8" s="5"/>
      <c r="O8" s="5"/>
      <c r="P8" s="5"/>
      <c r="Q8" s="4"/>
      <c r="R8" s="5"/>
      <c r="S8" s="5"/>
      <c r="T8" s="5"/>
    </row>
    <row r="9" spans="1:20" x14ac:dyDescent="0.25">
      <c r="A9" s="5"/>
      <c r="B9" s="30" t="s">
        <v>15</v>
      </c>
      <c r="C9" s="31"/>
      <c r="D9" s="31"/>
      <c r="E9" s="32"/>
      <c r="F9" s="5"/>
      <c r="G9" s="30" t="s">
        <v>15</v>
      </c>
      <c r="H9" s="31"/>
      <c r="I9" s="31"/>
      <c r="J9" s="32"/>
      <c r="K9" s="5"/>
      <c r="L9" s="30" t="s">
        <v>15</v>
      </c>
      <c r="M9" s="31"/>
      <c r="N9" s="31"/>
      <c r="O9" s="32"/>
      <c r="P9" s="5"/>
      <c r="Q9" s="30" t="s">
        <v>15</v>
      </c>
      <c r="R9" s="31"/>
      <c r="S9" s="31"/>
      <c r="T9" s="32"/>
    </row>
    <row r="10" spans="1:20" x14ac:dyDescent="0.25">
      <c r="A10" s="5"/>
      <c r="F10" s="5"/>
      <c r="K10" s="5"/>
      <c r="P10" s="5"/>
    </row>
    <row r="11" spans="1:20" x14ac:dyDescent="0.25">
      <c r="A11" s="5"/>
      <c r="F11" s="5"/>
      <c r="K11" s="5"/>
      <c r="P11" s="5"/>
    </row>
    <row r="12" spans="1:20" x14ac:dyDescent="0.25">
      <c r="A12" s="5"/>
      <c r="F12" s="5"/>
      <c r="K12" s="5"/>
      <c r="P12" s="5"/>
    </row>
    <row r="13" spans="1:20" x14ac:dyDescent="0.25">
      <c r="A13" s="5"/>
      <c r="F13" s="5"/>
      <c r="K13" s="5"/>
      <c r="P13" s="5"/>
    </row>
    <row r="14" spans="1:20" x14ac:dyDescent="0.25">
      <c r="A14" s="5"/>
      <c r="F14" s="5"/>
      <c r="K14" s="5"/>
      <c r="P14" s="5"/>
    </row>
    <row r="15" spans="1:20" x14ac:dyDescent="0.25">
      <c r="A15" s="5"/>
      <c r="F15" s="5"/>
      <c r="K15" s="5"/>
      <c r="P15" s="5"/>
    </row>
    <row r="16" spans="1:20" x14ac:dyDescent="0.25">
      <c r="A16" s="5"/>
      <c r="F16" s="5"/>
      <c r="K16" s="5"/>
      <c r="P16" s="5"/>
    </row>
    <row r="17" spans="1:20" x14ac:dyDescent="0.25">
      <c r="A17" s="5"/>
      <c r="F17" s="5"/>
      <c r="K17" s="5"/>
      <c r="P17" s="5"/>
    </row>
    <row r="18" spans="1:20" x14ac:dyDescent="0.25">
      <c r="A18" s="5"/>
      <c r="F18" s="5"/>
      <c r="K18" s="5"/>
      <c r="P18" s="5"/>
    </row>
    <row r="19" spans="1:20" x14ac:dyDescent="0.25">
      <c r="A19" s="5"/>
      <c r="F19" s="5"/>
      <c r="K19" s="5"/>
      <c r="P19" s="5"/>
    </row>
    <row r="20" spans="1:20" ht="0.75" customHeight="1" x14ac:dyDescent="0.25">
      <c r="A20" s="5"/>
      <c r="F20" s="5"/>
      <c r="K20" s="5"/>
      <c r="P20" s="5"/>
    </row>
    <row r="21" spans="1:20" ht="0.75" customHeight="1" x14ac:dyDescent="0.25">
      <c r="A21" s="5"/>
      <c r="F21" s="5"/>
      <c r="K21" s="5"/>
      <c r="P21" s="5"/>
    </row>
    <row r="22" spans="1:20" ht="9" hidden="1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5"/>
      <c r="B23" s="30" t="s">
        <v>19</v>
      </c>
      <c r="C23" s="31"/>
      <c r="D23" s="34"/>
      <c r="E23" s="43"/>
      <c r="F23" s="5"/>
      <c r="G23" s="30" t="s">
        <v>19</v>
      </c>
      <c r="H23" s="31"/>
      <c r="I23" s="34"/>
      <c r="J23" s="43"/>
      <c r="K23" s="5"/>
      <c r="L23" s="33" t="s">
        <v>19</v>
      </c>
      <c r="M23" s="34"/>
      <c r="N23" s="31"/>
      <c r="O23" s="32"/>
      <c r="P23" s="5"/>
      <c r="Q23" s="33" t="s">
        <v>19</v>
      </c>
      <c r="R23" s="34"/>
      <c r="S23" s="31"/>
      <c r="T23" s="32"/>
    </row>
    <row r="24" spans="1:20" x14ac:dyDescent="0.25">
      <c r="A24" s="6"/>
      <c r="B24" s="37" t="s">
        <v>16</v>
      </c>
      <c r="C24" s="37"/>
      <c r="D24" s="35" t="s">
        <v>17</v>
      </c>
      <c r="E24" s="36"/>
      <c r="F24" s="5"/>
      <c r="G24" s="37" t="s">
        <v>16</v>
      </c>
      <c r="H24" s="37"/>
      <c r="I24" s="35" t="s">
        <v>17</v>
      </c>
      <c r="J24" s="36"/>
      <c r="K24" s="5"/>
      <c r="L24" s="35" t="s">
        <v>16</v>
      </c>
      <c r="M24" s="36"/>
      <c r="N24" s="37" t="s">
        <v>17</v>
      </c>
      <c r="O24" s="37"/>
      <c r="P24" s="5"/>
      <c r="Q24" s="35" t="s">
        <v>16</v>
      </c>
      <c r="R24" s="36"/>
      <c r="S24" s="37" t="s">
        <v>17</v>
      </c>
      <c r="T24" s="37"/>
    </row>
    <row r="25" spans="1:20" x14ac:dyDescent="0.25">
      <c r="A25" s="7"/>
      <c r="B25" s="20" t="s">
        <v>7</v>
      </c>
      <c r="C25" s="20" t="s">
        <v>20</v>
      </c>
      <c r="D25" s="20" t="s">
        <v>21</v>
      </c>
      <c r="E25" s="23" t="s">
        <v>96</v>
      </c>
      <c r="F25" s="5"/>
      <c r="G25" s="20" t="s">
        <v>7</v>
      </c>
      <c r="H25" s="20" t="s">
        <v>20</v>
      </c>
      <c r="I25" s="20" t="s">
        <v>21</v>
      </c>
      <c r="J25" s="23" t="s">
        <v>96</v>
      </c>
      <c r="K25" s="5"/>
      <c r="L25" s="20" t="s">
        <v>7</v>
      </c>
      <c r="M25" s="20" t="s">
        <v>20</v>
      </c>
      <c r="N25" s="20" t="s">
        <v>21</v>
      </c>
      <c r="O25" s="23" t="s">
        <v>96</v>
      </c>
      <c r="P25" s="5"/>
      <c r="Q25" s="20" t="s">
        <v>7</v>
      </c>
      <c r="R25" s="20" t="s">
        <v>20</v>
      </c>
      <c r="S25" s="20" t="s">
        <v>21</v>
      </c>
      <c r="T25" s="23" t="s">
        <v>96</v>
      </c>
    </row>
    <row r="26" spans="1:20" ht="15" customHeight="1" x14ac:dyDescent="0.25">
      <c r="A26" s="9" t="s">
        <v>22</v>
      </c>
      <c r="B26" s="21">
        <v>0.24944</v>
      </c>
      <c r="C26" s="21">
        <v>0.24443000000000001</v>
      </c>
      <c r="D26" s="21">
        <v>0.35</v>
      </c>
      <c r="E26" s="21">
        <v>0.72799999999999998</v>
      </c>
      <c r="F26" s="16"/>
      <c r="G26" s="19">
        <v>0.22028</v>
      </c>
      <c r="H26" s="19">
        <v>0.22470000000000001</v>
      </c>
      <c r="I26" s="19">
        <v>-0.52</v>
      </c>
      <c r="J26" s="19">
        <v>0.60399999999999998</v>
      </c>
      <c r="K26" s="16"/>
      <c r="L26" s="19">
        <v>0.22028</v>
      </c>
      <c r="M26" s="19">
        <v>0.21733</v>
      </c>
      <c r="N26" s="19">
        <v>0.35</v>
      </c>
      <c r="O26" s="19">
        <v>0.72799999999999998</v>
      </c>
      <c r="P26" s="16"/>
      <c r="Q26" s="19">
        <v>0.22028</v>
      </c>
      <c r="R26" s="19">
        <v>0.21922</v>
      </c>
      <c r="S26" s="19">
        <v>0.12</v>
      </c>
      <c r="T26" s="19">
        <v>0.90100000000000002</v>
      </c>
    </row>
    <row r="27" spans="1:20" x14ac:dyDescent="0.25">
      <c r="A27" s="9" t="s">
        <v>23</v>
      </c>
      <c r="B27" s="21">
        <v>1.1100000000000001E-3</v>
      </c>
      <c r="C27" s="21">
        <v>2.2300000000000002E-3</v>
      </c>
      <c r="D27" s="21">
        <v>-0.82</v>
      </c>
      <c r="E27" s="21">
        <v>0.41399999999999998</v>
      </c>
      <c r="F27" s="16"/>
      <c r="G27" s="19">
        <v>1.2600000000000001E-3</v>
      </c>
      <c r="H27" s="19">
        <v>2.1099999999999999E-3</v>
      </c>
      <c r="I27" s="19">
        <v>-1</v>
      </c>
      <c r="J27" s="19">
        <v>0.317</v>
      </c>
      <c r="K27" s="16"/>
      <c r="L27" s="19">
        <v>1.2600000000000001E-3</v>
      </c>
      <c r="M27" s="19">
        <v>6.3000000000000003E-4</v>
      </c>
      <c r="N27" s="19">
        <v>1</v>
      </c>
      <c r="O27" s="19">
        <v>0.317</v>
      </c>
      <c r="P27" s="16"/>
      <c r="Q27" s="19">
        <v>1.2600000000000001E-3</v>
      </c>
      <c r="R27" s="19">
        <v>8.4000000000000003E-4</v>
      </c>
      <c r="S27" s="19">
        <v>0.63</v>
      </c>
      <c r="T27" s="19">
        <v>0.52700000000000002</v>
      </c>
    </row>
    <row r="28" spans="1:20" x14ac:dyDescent="0.25">
      <c r="A28" s="9" t="s">
        <v>24</v>
      </c>
      <c r="B28" s="21">
        <v>3.4520000000000002E-2</v>
      </c>
      <c r="C28" s="21">
        <v>2.784E-2</v>
      </c>
      <c r="D28" s="21">
        <v>1.1499999999999999</v>
      </c>
      <c r="E28" s="21">
        <v>0.249</v>
      </c>
      <c r="F28" s="16"/>
      <c r="G28" s="19">
        <v>3.773E-2</v>
      </c>
      <c r="H28" s="19">
        <v>3.499E-2</v>
      </c>
      <c r="I28" s="19">
        <v>0.71</v>
      </c>
      <c r="J28" s="19">
        <v>0.47599999999999998</v>
      </c>
      <c r="K28" s="16"/>
      <c r="L28" s="19">
        <v>3.773E-2</v>
      </c>
      <c r="M28" s="19">
        <v>3.6679999999999997E-2</v>
      </c>
      <c r="N28" s="19">
        <v>0.27</v>
      </c>
      <c r="O28" s="19">
        <v>0.78600000000000003</v>
      </c>
      <c r="P28" s="16"/>
      <c r="Q28" s="19">
        <v>3.773E-2</v>
      </c>
      <c r="R28" s="19">
        <v>3.9419999999999997E-2</v>
      </c>
      <c r="S28" s="19">
        <v>-0.43</v>
      </c>
      <c r="T28" s="19">
        <v>0.67</v>
      </c>
    </row>
    <row r="29" spans="1:20" x14ac:dyDescent="0.25">
      <c r="A29" s="9" t="s">
        <v>25</v>
      </c>
      <c r="B29" s="17">
        <v>2.3390000000000001E-2</v>
      </c>
      <c r="C29" s="17">
        <v>2.6169999999999999E-2</v>
      </c>
      <c r="D29" s="17">
        <v>-0.54</v>
      </c>
      <c r="E29" s="17">
        <v>0.59199999999999997</v>
      </c>
      <c r="F29" s="16"/>
      <c r="G29" s="19">
        <v>3.9629999999999999E-2</v>
      </c>
      <c r="H29" s="19">
        <v>4.1099999999999998E-2</v>
      </c>
      <c r="I29" s="19">
        <v>-0.37</v>
      </c>
      <c r="J29" s="19">
        <v>0.71499999999999997</v>
      </c>
      <c r="K29" s="16"/>
      <c r="L29" s="19">
        <v>3.9629999999999999E-2</v>
      </c>
      <c r="M29" s="19">
        <v>3.9E-2</v>
      </c>
      <c r="N29" s="19">
        <v>0.16</v>
      </c>
      <c r="O29" s="19">
        <v>0.874</v>
      </c>
      <c r="P29" s="16"/>
      <c r="Q29" s="19">
        <v>3.9629999999999999E-2</v>
      </c>
      <c r="R29" s="19">
        <v>3.6889999999999999E-2</v>
      </c>
      <c r="S29" s="19">
        <v>0.7</v>
      </c>
      <c r="T29" s="19">
        <v>0.48699999999999999</v>
      </c>
    </row>
    <row r="30" spans="1:20" x14ac:dyDescent="0.25">
      <c r="A30" s="9" t="s">
        <v>26</v>
      </c>
      <c r="B30" s="17">
        <v>0.27004</v>
      </c>
      <c r="C30" s="17">
        <v>0.28061999999999998</v>
      </c>
      <c r="D30" s="17">
        <v>-0.71</v>
      </c>
      <c r="E30" s="17">
        <v>0.47799999999999998</v>
      </c>
      <c r="F30" s="16"/>
      <c r="G30" s="19">
        <v>0.19203000000000001</v>
      </c>
      <c r="H30" s="19">
        <v>0.17601</v>
      </c>
      <c r="I30" s="19">
        <v>2.0099999999999998</v>
      </c>
      <c r="J30" s="19">
        <v>4.3999999999999997E-2</v>
      </c>
      <c r="K30" s="16"/>
      <c r="L30" s="19">
        <v>0.19203000000000001</v>
      </c>
      <c r="M30" s="19">
        <v>0.18212</v>
      </c>
      <c r="N30" s="19">
        <v>1.24</v>
      </c>
      <c r="O30" s="19">
        <v>0.216</v>
      </c>
      <c r="P30" s="16"/>
      <c r="Q30" s="19">
        <v>0.19203000000000001</v>
      </c>
      <c r="R30" s="19">
        <v>0.18423</v>
      </c>
      <c r="S30" s="19">
        <v>0.97</v>
      </c>
      <c r="T30" s="19">
        <v>0.33100000000000002</v>
      </c>
    </row>
    <row r="31" spans="1:20" x14ac:dyDescent="0.25">
      <c r="A31" s="9" t="s">
        <v>27</v>
      </c>
      <c r="B31" s="22">
        <v>0.65256000000000003</v>
      </c>
      <c r="C31" s="22">
        <v>0.64866000000000001</v>
      </c>
      <c r="D31" s="22">
        <v>0.24</v>
      </c>
      <c r="E31" s="22">
        <v>0.80700000000000005</v>
      </c>
      <c r="F31" s="16"/>
      <c r="G31" s="19">
        <v>0.68633999999999995</v>
      </c>
      <c r="H31" s="19">
        <v>0.69077</v>
      </c>
      <c r="I31" s="19">
        <v>-0.47</v>
      </c>
      <c r="J31" s="19">
        <v>0.64200000000000002</v>
      </c>
      <c r="K31" s="16"/>
      <c r="L31" s="19">
        <v>0.68633999999999995</v>
      </c>
      <c r="M31" s="19">
        <v>0.68866000000000005</v>
      </c>
      <c r="N31" s="19">
        <v>-0.24</v>
      </c>
      <c r="O31" s="19">
        <v>0.80800000000000005</v>
      </c>
      <c r="P31" s="16"/>
      <c r="Q31" s="19">
        <v>0.68633999999999995</v>
      </c>
      <c r="R31" s="19">
        <v>0.68086000000000002</v>
      </c>
      <c r="S31" s="19">
        <v>0.56999999999999995</v>
      </c>
      <c r="T31" s="19">
        <v>0.56599999999999995</v>
      </c>
    </row>
    <row r="32" spans="1:20" x14ac:dyDescent="0.25">
      <c r="A32" s="9" t="s">
        <v>28</v>
      </c>
      <c r="B32" s="22">
        <v>33.281999999999996</v>
      </c>
      <c r="C32" s="22">
        <v>33.283000000000001</v>
      </c>
      <c r="D32" s="22">
        <v>-0.49</v>
      </c>
      <c r="E32" s="22">
        <v>0.622</v>
      </c>
      <c r="F32" s="16"/>
      <c r="G32" s="19">
        <v>33.283999999999999</v>
      </c>
      <c r="H32" s="19">
        <v>33.280999999999999</v>
      </c>
      <c r="I32" s="19">
        <v>2.27</v>
      </c>
      <c r="J32" s="19">
        <v>2.3E-2</v>
      </c>
      <c r="K32" s="16"/>
      <c r="L32" s="19">
        <v>33.283999999999999</v>
      </c>
      <c r="M32" s="19">
        <v>33.283999999999999</v>
      </c>
      <c r="N32" s="19">
        <v>0.04</v>
      </c>
      <c r="O32" s="19">
        <v>0.97099999999999997</v>
      </c>
      <c r="P32" s="16"/>
      <c r="Q32" s="19">
        <v>33.283999999999999</v>
      </c>
      <c r="R32" s="19">
        <v>33.283000000000001</v>
      </c>
      <c r="S32" s="19">
        <v>0.57999999999999996</v>
      </c>
      <c r="T32" s="19">
        <v>0.55900000000000005</v>
      </c>
    </row>
    <row r="33" spans="1:20" x14ac:dyDescent="0.25">
      <c r="A33" s="9" t="s">
        <v>29</v>
      </c>
      <c r="B33" s="22">
        <v>0.17982999999999999</v>
      </c>
      <c r="C33" s="22">
        <v>0.18290000000000001</v>
      </c>
      <c r="D33" s="22">
        <v>-1.18</v>
      </c>
      <c r="E33" s="22">
        <v>0.23699999999999999</v>
      </c>
      <c r="F33" s="16"/>
      <c r="G33" s="19">
        <v>0.17316999999999999</v>
      </c>
      <c r="H33" s="19">
        <v>0.17104</v>
      </c>
      <c r="I33" s="19">
        <v>1.32</v>
      </c>
      <c r="J33" s="19">
        <v>0.186</v>
      </c>
      <c r="K33" s="16"/>
      <c r="L33" s="19">
        <v>0.17316999999999999</v>
      </c>
      <c r="M33" s="19">
        <v>0.17504</v>
      </c>
      <c r="N33" s="19">
        <v>-1.18</v>
      </c>
      <c r="O33" s="19">
        <v>0.23899999999999999</v>
      </c>
      <c r="P33" s="16"/>
      <c r="Q33" s="19">
        <v>0.17316999999999999</v>
      </c>
      <c r="R33" s="19">
        <v>0.17293</v>
      </c>
      <c r="S33" s="19">
        <v>0.15</v>
      </c>
      <c r="T33" s="19">
        <v>0.878</v>
      </c>
    </row>
    <row r="34" spans="1:20" x14ac:dyDescent="0.25">
      <c r="A34" s="9" t="s">
        <v>30</v>
      </c>
      <c r="B34" s="22">
        <v>5.0310000000000001E-2</v>
      </c>
      <c r="C34" s="22">
        <v>4.9849999999999998E-2</v>
      </c>
      <c r="D34" s="22">
        <v>0.24</v>
      </c>
      <c r="E34" s="22">
        <v>0.80700000000000005</v>
      </c>
      <c r="F34" s="16"/>
      <c r="G34" s="19">
        <v>4.8500000000000001E-2</v>
      </c>
      <c r="H34" s="19">
        <v>4.6969999999999998E-2</v>
      </c>
      <c r="I34" s="19">
        <v>1.28</v>
      </c>
      <c r="J34" s="19">
        <v>0.20100000000000001</v>
      </c>
      <c r="K34" s="16"/>
      <c r="L34" s="19">
        <v>4.8500000000000001E-2</v>
      </c>
      <c r="M34" s="19">
        <v>4.9509999999999998E-2</v>
      </c>
      <c r="N34" s="19">
        <v>-0.84</v>
      </c>
      <c r="O34" s="19">
        <v>0.40100000000000002</v>
      </c>
      <c r="P34" s="16"/>
      <c r="Q34" s="19">
        <v>4.8500000000000001E-2</v>
      </c>
      <c r="R34" s="19">
        <v>4.7660000000000001E-2</v>
      </c>
      <c r="S34" s="19">
        <v>0.7</v>
      </c>
      <c r="T34" s="19">
        <v>0.48199999999999998</v>
      </c>
    </row>
    <row r="35" spans="1:20" x14ac:dyDescent="0.25">
      <c r="A35" s="9" t="s">
        <v>31</v>
      </c>
      <c r="B35" s="22">
        <v>2.7480000000000001E-2</v>
      </c>
      <c r="C35" s="22">
        <v>2.699E-2</v>
      </c>
      <c r="D35" s="22">
        <v>0.26</v>
      </c>
      <c r="E35" s="22">
        <v>0.79800000000000004</v>
      </c>
      <c r="F35" s="16"/>
      <c r="G35" s="19">
        <v>3.1370000000000002E-2</v>
      </c>
      <c r="H35" s="19">
        <v>2.9940000000000001E-2</v>
      </c>
      <c r="I35" s="19">
        <v>1.1599999999999999</v>
      </c>
      <c r="J35" s="19">
        <v>0.24399999999999999</v>
      </c>
      <c r="K35" s="16"/>
      <c r="L35" s="19">
        <v>3.1370000000000002E-2</v>
      </c>
      <c r="M35" s="19">
        <v>3.211E-2</v>
      </c>
      <c r="N35" s="19">
        <v>-0.59</v>
      </c>
      <c r="O35" s="19">
        <v>0.55200000000000005</v>
      </c>
      <c r="P35" s="16"/>
      <c r="Q35" s="19">
        <v>3.1370000000000002E-2</v>
      </c>
      <c r="R35" s="19">
        <v>2.9860000000000001E-2</v>
      </c>
      <c r="S35" s="19">
        <v>1.23</v>
      </c>
      <c r="T35" s="19">
        <v>0.218</v>
      </c>
    </row>
    <row r="36" spans="1:20" x14ac:dyDescent="0.25">
      <c r="A36" s="9" t="s">
        <v>32</v>
      </c>
      <c r="B36" s="22">
        <v>5.6999999999999998E-4</v>
      </c>
      <c r="C36" s="22">
        <v>7.6999999999999996E-4</v>
      </c>
      <c r="D36" s="22">
        <v>-1.1200000000000001</v>
      </c>
      <c r="E36" s="22">
        <v>0.26100000000000001</v>
      </c>
      <c r="F36" s="16"/>
      <c r="G36" s="19">
        <v>7.2999999999999996E-4</v>
      </c>
      <c r="H36" s="19">
        <v>8.7000000000000001E-4</v>
      </c>
      <c r="I36" s="19">
        <v>-1.1200000000000001</v>
      </c>
      <c r="J36" s="19">
        <v>0.26100000000000001</v>
      </c>
      <c r="K36" s="16"/>
      <c r="L36" s="19">
        <v>7.2999999999999996E-4</v>
      </c>
      <c r="M36" s="19">
        <v>9.7999999999999997E-4</v>
      </c>
      <c r="N36" s="19">
        <v>-1.93</v>
      </c>
      <c r="O36" s="19">
        <v>5.2999999999999999E-2</v>
      </c>
      <c r="P36" s="16"/>
      <c r="Q36" s="19">
        <v>7.2999999999999996E-4</v>
      </c>
      <c r="R36" s="19">
        <v>7.9000000000000001E-4</v>
      </c>
      <c r="S36" s="19">
        <v>-0.56000000000000005</v>
      </c>
      <c r="T36" s="19">
        <v>0.57599999999999996</v>
      </c>
    </row>
    <row r="37" spans="1:20" x14ac:dyDescent="0.25">
      <c r="A37" s="9" t="s">
        <v>33</v>
      </c>
      <c r="B37" s="22">
        <v>-112.48</v>
      </c>
      <c r="C37" s="22">
        <v>-112.48</v>
      </c>
      <c r="D37" s="22">
        <v>0.16</v>
      </c>
      <c r="E37" s="22">
        <v>0.872</v>
      </c>
      <c r="F37" s="16"/>
      <c r="G37" s="19">
        <v>-112.48</v>
      </c>
      <c r="H37" s="19">
        <v>-112.48</v>
      </c>
      <c r="I37" s="19">
        <v>2.65</v>
      </c>
      <c r="J37" s="19">
        <v>8.0000000000000002E-3</v>
      </c>
      <c r="K37" s="16"/>
      <c r="L37" s="19">
        <v>-112.48</v>
      </c>
      <c r="M37" s="19">
        <v>-112.48</v>
      </c>
      <c r="N37" s="19">
        <v>1.84</v>
      </c>
      <c r="O37" s="19">
        <v>6.5000000000000002E-2</v>
      </c>
      <c r="P37" s="16"/>
      <c r="Q37" s="19">
        <v>-112.48</v>
      </c>
      <c r="R37" s="19">
        <v>-112.48</v>
      </c>
      <c r="S37" s="19">
        <v>0.78</v>
      </c>
      <c r="T37" s="19">
        <v>0.435</v>
      </c>
    </row>
    <row r="38" spans="1:20" x14ac:dyDescent="0.25">
      <c r="A38" s="9" t="s">
        <v>34</v>
      </c>
      <c r="B38" s="22">
        <v>0.22878999999999999</v>
      </c>
      <c r="C38" s="22">
        <v>0.22703000000000001</v>
      </c>
      <c r="D38" s="22">
        <v>0.47</v>
      </c>
      <c r="E38" s="22">
        <v>0.64100000000000001</v>
      </c>
      <c r="F38" s="16"/>
      <c r="G38" s="19">
        <v>0.22633</v>
      </c>
      <c r="H38" s="19">
        <v>0.21984999999999999</v>
      </c>
      <c r="I38" s="19">
        <v>2.72</v>
      </c>
      <c r="J38" s="19">
        <v>6.0000000000000001E-3</v>
      </c>
      <c r="K38" s="16"/>
      <c r="L38" s="19">
        <v>0.22633</v>
      </c>
      <c r="M38" s="19">
        <v>0.22247</v>
      </c>
      <c r="N38" s="19">
        <v>1.64</v>
      </c>
      <c r="O38" s="19">
        <v>0.1</v>
      </c>
      <c r="P38" s="16"/>
      <c r="Q38" s="19">
        <v>0.22633</v>
      </c>
      <c r="R38" s="19">
        <v>0.22386</v>
      </c>
      <c r="S38" s="19">
        <v>1.05</v>
      </c>
      <c r="T38" s="19">
        <v>0.29299999999999998</v>
      </c>
    </row>
    <row r="39" spans="1:20" x14ac:dyDescent="0.25">
      <c r="A39" s="9" t="s">
        <v>35</v>
      </c>
      <c r="B39" s="22">
        <v>0.13309000000000001</v>
      </c>
      <c r="C39" s="22">
        <v>0.13370000000000001</v>
      </c>
      <c r="D39" s="22">
        <v>-0.13</v>
      </c>
      <c r="E39" s="22">
        <v>0.89900000000000002</v>
      </c>
      <c r="F39" s="16"/>
      <c r="G39" s="19">
        <v>0.12019000000000001</v>
      </c>
      <c r="H39" s="19">
        <v>0.11683</v>
      </c>
      <c r="I39" s="19">
        <v>1.21</v>
      </c>
      <c r="J39" s="19">
        <v>0.22800000000000001</v>
      </c>
      <c r="K39" s="16"/>
      <c r="L39" s="19">
        <v>0.12019000000000001</v>
      </c>
      <c r="M39" s="19">
        <v>0.11700000000000001</v>
      </c>
      <c r="N39" s="19">
        <v>1.1399999999999999</v>
      </c>
      <c r="O39" s="19">
        <v>0.253</v>
      </c>
      <c r="P39" s="16"/>
      <c r="Q39" s="19">
        <v>0.12019000000000001</v>
      </c>
      <c r="R39" s="19">
        <v>0.12003</v>
      </c>
      <c r="S39" s="19">
        <v>0.06</v>
      </c>
      <c r="T39" s="19">
        <v>0.95399999999999996</v>
      </c>
    </row>
    <row r="40" spans="1:20" x14ac:dyDescent="0.25">
      <c r="A40" s="9" t="s">
        <v>36</v>
      </c>
      <c r="B40" s="22">
        <v>4.727E-2</v>
      </c>
      <c r="C40" s="22">
        <v>4.598E-2</v>
      </c>
      <c r="D40" s="22">
        <v>0.51</v>
      </c>
      <c r="E40" s="22">
        <v>0.61199999999999999</v>
      </c>
      <c r="F40" s="16"/>
      <c r="G40" s="19">
        <v>3.8159999999999999E-2</v>
      </c>
      <c r="H40" s="19">
        <v>3.7769999999999998E-2</v>
      </c>
      <c r="I40" s="19">
        <v>0.26</v>
      </c>
      <c r="J40" s="19">
        <v>0.79600000000000004</v>
      </c>
      <c r="K40" s="16"/>
      <c r="L40" s="19">
        <v>3.8159999999999999E-2</v>
      </c>
      <c r="M40" s="19">
        <v>3.6979999999999999E-2</v>
      </c>
      <c r="N40" s="19">
        <v>0.8</v>
      </c>
      <c r="O40" s="19">
        <v>0.42499999999999999</v>
      </c>
      <c r="P40" s="16"/>
      <c r="Q40" s="19">
        <v>3.8159999999999999E-2</v>
      </c>
      <c r="R40" s="19">
        <v>3.8390000000000001E-2</v>
      </c>
      <c r="S40" s="19">
        <v>-0.15</v>
      </c>
      <c r="T40" s="19">
        <v>0.877</v>
      </c>
    </row>
    <row r="41" spans="1:20" x14ac:dyDescent="0.25">
      <c r="A41" s="9" t="s">
        <v>37</v>
      </c>
      <c r="B41" s="22">
        <v>2.0500000000000002E-3</v>
      </c>
      <c r="C41" s="22">
        <v>1.9400000000000001E-3</v>
      </c>
      <c r="D41" s="22">
        <v>0.35</v>
      </c>
      <c r="E41" s="22">
        <v>0.73</v>
      </c>
      <c r="F41" s="16"/>
      <c r="G41" s="19">
        <v>1.25E-3</v>
      </c>
      <c r="H41" s="19">
        <v>1.33E-3</v>
      </c>
      <c r="I41" s="19">
        <v>-0.47</v>
      </c>
      <c r="J41" s="19">
        <v>0.64</v>
      </c>
      <c r="K41" s="16"/>
      <c r="L41" s="19">
        <v>1.25E-3</v>
      </c>
      <c r="M41" s="19">
        <v>1.24E-3</v>
      </c>
      <c r="N41" s="19">
        <v>0.1</v>
      </c>
      <c r="O41" s="19">
        <v>0.92200000000000004</v>
      </c>
      <c r="P41" s="16"/>
      <c r="Q41" s="19">
        <v>1.25E-3</v>
      </c>
      <c r="R41" s="19">
        <v>1.24E-3</v>
      </c>
      <c r="S41" s="19">
        <v>0.1</v>
      </c>
      <c r="T41" s="19">
        <v>0.92</v>
      </c>
    </row>
    <row r="42" spans="1:20" x14ac:dyDescent="0.25">
      <c r="A42" s="9" t="s">
        <v>38</v>
      </c>
      <c r="B42" s="22">
        <v>-3743.5</v>
      </c>
      <c r="C42" s="22">
        <v>-3743.6</v>
      </c>
      <c r="D42" s="22">
        <v>0.64</v>
      </c>
      <c r="E42" s="22">
        <v>0.52</v>
      </c>
      <c r="F42" s="16"/>
      <c r="G42" s="19">
        <v>-3743.7</v>
      </c>
      <c r="H42" s="19">
        <v>-3743.4</v>
      </c>
      <c r="I42" s="19">
        <v>-1.89</v>
      </c>
      <c r="J42" s="19">
        <v>5.8999999999999997E-2</v>
      </c>
      <c r="K42" s="16"/>
      <c r="L42" s="19">
        <v>-3743.7</v>
      </c>
      <c r="M42" s="19">
        <v>-3743.8</v>
      </c>
      <c r="N42" s="19">
        <v>0.52</v>
      </c>
      <c r="O42" s="19">
        <v>0.60099999999999998</v>
      </c>
      <c r="P42" s="16"/>
      <c r="Q42" s="19">
        <v>-3743.7</v>
      </c>
      <c r="R42" s="19">
        <v>-3743.6</v>
      </c>
      <c r="S42" s="19">
        <v>-0.47</v>
      </c>
      <c r="T42" s="19">
        <v>0.63800000000000001</v>
      </c>
    </row>
    <row r="43" spans="1:20" x14ac:dyDescent="0.25">
      <c r="A43" s="9" t="s">
        <v>39</v>
      </c>
      <c r="B43" s="22">
        <v>7.6182999999999996</v>
      </c>
      <c r="C43" s="22">
        <v>7.5593000000000004</v>
      </c>
      <c r="D43" s="22">
        <v>0.47</v>
      </c>
      <c r="E43" s="22">
        <v>0.64100000000000001</v>
      </c>
      <c r="F43" s="16"/>
      <c r="G43" s="19">
        <v>7.5365000000000002</v>
      </c>
      <c r="H43" s="19">
        <v>7.3202999999999996</v>
      </c>
      <c r="I43" s="19">
        <v>2.73</v>
      </c>
      <c r="J43" s="19">
        <v>6.0000000000000001E-3</v>
      </c>
      <c r="K43" s="16"/>
      <c r="L43" s="19">
        <v>7.5365000000000002</v>
      </c>
      <c r="M43" s="19">
        <v>7.4074</v>
      </c>
      <c r="N43" s="19">
        <v>1.65</v>
      </c>
      <c r="O43" s="19">
        <v>0.1</v>
      </c>
      <c r="P43" s="16"/>
      <c r="Q43" s="19">
        <v>7.5365000000000002</v>
      </c>
      <c r="R43" s="19">
        <v>7.4539999999999997</v>
      </c>
      <c r="S43" s="19">
        <v>1.05</v>
      </c>
      <c r="T43" s="19">
        <v>0.29199999999999998</v>
      </c>
    </row>
    <row r="44" spans="1:20" x14ac:dyDescent="0.25">
      <c r="A44" s="9" t="s">
        <v>40</v>
      </c>
      <c r="B44" s="22">
        <v>4.4314999999999998</v>
      </c>
      <c r="C44" s="22">
        <v>4.4518000000000004</v>
      </c>
      <c r="D44" s="22">
        <v>-0.13</v>
      </c>
      <c r="E44" s="22">
        <v>0.89900000000000002</v>
      </c>
      <c r="F44" s="16"/>
      <c r="G44" s="19">
        <v>4.0021000000000004</v>
      </c>
      <c r="H44" s="19">
        <v>3.8898999999999999</v>
      </c>
      <c r="I44" s="19">
        <v>1.21</v>
      </c>
      <c r="J44" s="19">
        <v>0.22800000000000001</v>
      </c>
      <c r="K44" s="16"/>
      <c r="L44" s="19">
        <v>4.0021000000000004</v>
      </c>
      <c r="M44" s="19">
        <v>3.8957000000000002</v>
      </c>
      <c r="N44" s="19">
        <v>1.1399999999999999</v>
      </c>
      <c r="O44" s="19">
        <v>0.253</v>
      </c>
      <c r="P44" s="16"/>
      <c r="Q44" s="19">
        <v>4.0021000000000004</v>
      </c>
      <c r="R44" s="19">
        <v>3.9965999999999999</v>
      </c>
      <c r="S44" s="19">
        <v>0.06</v>
      </c>
      <c r="T44" s="19">
        <v>0.95299999999999996</v>
      </c>
    </row>
    <row r="45" spans="1:20" x14ac:dyDescent="0.25">
      <c r="A45" s="9" t="s">
        <v>41</v>
      </c>
      <c r="B45" s="22">
        <v>1.5739000000000001</v>
      </c>
      <c r="C45" s="22">
        <v>1.5309999999999999</v>
      </c>
      <c r="D45" s="22">
        <v>0.51</v>
      </c>
      <c r="E45" s="22">
        <v>0.61199999999999999</v>
      </c>
      <c r="F45" s="16"/>
      <c r="G45" s="19">
        <v>1.2705</v>
      </c>
      <c r="H45" s="19">
        <v>1.2577</v>
      </c>
      <c r="I45" s="19">
        <v>0.26</v>
      </c>
      <c r="J45" s="19">
        <v>0.79600000000000004</v>
      </c>
      <c r="K45" s="16"/>
      <c r="L45" s="19">
        <v>1.2705</v>
      </c>
      <c r="M45" s="19">
        <v>1.2314000000000001</v>
      </c>
      <c r="N45" s="19">
        <v>0.8</v>
      </c>
      <c r="O45" s="19">
        <v>0.42499999999999999</v>
      </c>
      <c r="P45" s="16"/>
      <c r="Q45" s="19">
        <v>1.2705</v>
      </c>
      <c r="R45" s="19">
        <v>1.2781</v>
      </c>
      <c r="S45" s="19">
        <v>-0.15</v>
      </c>
      <c r="T45" s="19">
        <v>0.877</v>
      </c>
    </row>
    <row r="46" spans="1:20" x14ac:dyDescent="0.25">
      <c r="A46" s="9" t="s">
        <v>42</v>
      </c>
      <c r="B46" s="22">
        <v>6.8279999999999993E-2</v>
      </c>
      <c r="C46" s="22">
        <v>6.447E-2</v>
      </c>
      <c r="D46" s="22">
        <v>0.35</v>
      </c>
      <c r="E46" s="22">
        <v>0.73</v>
      </c>
      <c r="F46" s="16"/>
      <c r="G46" s="19">
        <v>4.1739999999999999E-2</v>
      </c>
      <c r="H46" s="19">
        <v>4.4339999999999997E-2</v>
      </c>
      <c r="I46" s="19">
        <v>-0.47</v>
      </c>
      <c r="J46" s="19">
        <v>0.64</v>
      </c>
      <c r="K46" s="16"/>
      <c r="L46" s="19">
        <v>4.1739999999999999E-2</v>
      </c>
      <c r="M46" s="19">
        <v>4.1209999999999997E-2</v>
      </c>
      <c r="N46" s="19">
        <v>0.1</v>
      </c>
      <c r="O46" s="19">
        <v>0.92200000000000004</v>
      </c>
      <c r="P46" s="16"/>
      <c r="Q46" s="19">
        <v>4.1739999999999999E-2</v>
      </c>
      <c r="R46" s="19">
        <v>4.1189999999999997E-2</v>
      </c>
      <c r="S46" s="19">
        <v>0.1</v>
      </c>
      <c r="T46" s="19">
        <v>0.92</v>
      </c>
    </row>
    <row r="47" spans="1:20" x14ac:dyDescent="0.25">
      <c r="A47" s="9" t="s">
        <v>43</v>
      </c>
      <c r="B47" s="22">
        <v>-20.224</v>
      </c>
      <c r="C47" s="22">
        <v>-20.57</v>
      </c>
      <c r="D47" s="22">
        <v>1.18</v>
      </c>
      <c r="E47" s="22">
        <v>0.23599999999999999</v>
      </c>
      <c r="F47" s="16"/>
      <c r="G47" s="19">
        <v>-19.475999999999999</v>
      </c>
      <c r="H47" s="19">
        <v>-19.236999999999998</v>
      </c>
      <c r="I47" s="19">
        <v>-1.32</v>
      </c>
      <c r="J47" s="19">
        <v>0.187</v>
      </c>
      <c r="K47" s="16"/>
      <c r="L47" s="19">
        <v>-19.475999999999999</v>
      </c>
      <c r="M47" s="19">
        <v>-19.687000000000001</v>
      </c>
      <c r="N47" s="19">
        <v>1.18</v>
      </c>
      <c r="O47" s="19">
        <v>0.23799999999999999</v>
      </c>
      <c r="P47" s="16"/>
      <c r="Q47" s="19">
        <v>-19.475999999999999</v>
      </c>
      <c r="R47" s="19">
        <v>-19.449000000000002</v>
      </c>
      <c r="S47" s="19">
        <v>-0.15</v>
      </c>
      <c r="T47" s="19">
        <v>0.879</v>
      </c>
    </row>
    <row r="48" spans="1:20" x14ac:dyDescent="0.25">
      <c r="A48" s="9" t="s">
        <v>44</v>
      </c>
      <c r="B48" s="22">
        <v>4.1889999999999997E-2</v>
      </c>
      <c r="C48" s="22">
        <v>4.1840000000000002E-2</v>
      </c>
      <c r="D48" s="22">
        <v>0.05</v>
      </c>
      <c r="E48" s="22">
        <v>0.96199999999999997</v>
      </c>
      <c r="F48" s="16"/>
      <c r="G48" s="19">
        <v>3.9719999999999998E-2</v>
      </c>
      <c r="H48" s="19">
        <v>3.8190000000000002E-2</v>
      </c>
      <c r="I48" s="19">
        <v>2.83</v>
      </c>
      <c r="J48" s="19">
        <v>5.0000000000000001E-3</v>
      </c>
      <c r="K48" s="16"/>
      <c r="L48" s="19">
        <v>3.9719999999999998E-2</v>
      </c>
      <c r="M48" s="19">
        <v>3.9129999999999998E-2</v>
      </c>
      <c r="N48" s="19">
        <v>1.1000000000000001</v>
      </c>
      <c r="O48" s="19">
        <v>0.27300000000000002</v>
      </c>
      <c r="P48" s="16"/>
      <c r="Q48" s="19">
        <v>3.9719999999999998E-2</v>
      </c>
      <c r="R48" s="19">
        <v>3.9100000000000003E-2</v>
      </c>
      <c r="S48" s="19">
        <v>1.1399999999999999</v>
      </c>
      <c r="T48" s="19">
        <v>0.253</v>
      </c>
    </row>
    <row r="49" spans="1:20" x14ac:dyDescent="0.25">
      <c r="A49" s="9" t="s">
        <v>45</v>
      </c>
      <c r="B49" s="22">
        <v>2.3519999999999999E-2</v>
      </c>
      <c r="C49" s="22">
        <v>2.3619999999999999E-2</v>
      </c>
      <c r="D49" s="22">
        <v>-0.1</v>
      </c>
      <c r="E49" s="22">
        <v>0.92200000000000004</v>
      </c>
      <c r="F49" s="16"/>
      <c r="G49" s="19">
        <v>2.0160000000000001E-2</v>
      </c>
      <c r="H49" s="19">
        <v>1.917E-2</v>
      </c>
      <c r="I49" s="19">
        <v>1.76</v>
      </c>
      <c r="J49" s="19">
        <v>7.8E-2</v>
      </c>
      <c r="K49" s="16"/>
      <c r="L49" s="19">
        <v>2.0160000000000001E-2</v>
      </c>
      <c r="M49" s="19">
        <v>1.941E-2</v>
      </c>
      <c r="N49" s="19">
        <v>1.34</v>
      </c>
      <c r="O49" s="19">
        <v>0.18</v>
      </c>
      <c r="P49" s="16"/>
      <c r="Q49" s="19">
        <v>2.0160000000000001E-2</v>
      </c>
      <c r="R49" s="19">
        <v>1.992E-2</v>
      </c>
      <c r="S49" s="19">
        <v>0.43</v>
      </c>
      <c r="T49" s="19">
        <v>0.67100000000000004</v>
      </c>
    </row>
    <row r="50" spans="1:20" x14ac:dyDescent="0.25">
      <c r="A50" s="9" t="s">
        <v>46</v>
      </c>
      <c r="B50" s="22">
        <v>8.5500000000000003E-3</v>
      </c>
      <c r="C50" s="22">
        <v>8.3700000000000007E-3</v>
      </c>
      <c r="D50" s="22">
        <v>0.34</v>
      </c>
      <c r="E50" s="22">
        <v>0.73299999999999998</v>
      </c>
      <c r="F50" s="16"/>
      <c r="G50" s="19">
        <v>6.6499999999999997E-3</v>
      </c>
      <c r="H50" s="19">
        <v>6.4799999999999996E-3</v>
      </c>
      <c r="I50" s="19">
        <v>0.57999999999999996</v>
      </c>
      <c r="J50" s="19">
        <v>0.55900000000000005</v>
      </c>
      <c r="K50" s="16"/>
      <c r="L50" s="19">
        <v>6.6499999999999997E-3</v>
      </c>
      <c r="M50" s="19">
        <v>6.3600000000000002E-3</v>
      </c>
      <c r="N50" s="19">
        <v>1.03</v>
      </c>
      <c r="O50" s="19">
        <v>0.30099999999999999</v>
      </c>
      <c r="P50" s="16"/>
      <c r="Q50" s="19">
        <v>6.6499999999999997E-3</v>
      </c>
      <c r="R50" s="19">
        <v>6.7299999999999999E-3</v>
      </c>
      <c r="S50" s="19">
        <v>-0.27</v>
      </c>
      <c r="T50" s="19">
        <v>0.78600000000000003</v>
      </c>
    </row>
    <row r="51" spans="1:20" x14ac:dyDescent="0.25">
      <c r="A51" s="9" t="s">
        <v>47</v>
      </c>
      <c r="B51" s="22">
        <v>4.6000000000000001E-4</v>
      </c>
      <c r="C51" s="22">
        <v>4.4000000000000002E-4</v>
      </c>
      <c r="D51" s="22">
        <v>0.33</v>
      </c>
      <c r="E51" s="22">
        <v>0.74</v>
      </c>
      <c r="F51" s="16"/>
      <c r="G51" s="19">
        <v>2.7999999999999998E-4</v>
      </c>
      <c r="H51" s="19">
        <v>2.9999999999999997E-4</v>
      </c>
      <c r="I51" s="19">
        <v>-0.5</v>
      </c>
      <c r="J51" s="19">
        <v>0.61899999999999999</v>
      </c>
      <c r="K51" s="16"/>
      <c r="L51" s="19">
        <v>2.7999999999999998E-4</v>
      </c>
      <c r="M51" s="19">
        <v>2.7999999999999998E-4</v>
      </c>
      <c r="N51" s="19">
        <v>0.16</v>
      </c>
      <c r="O51" s="19">
        <v>0.872</v>
      </c>
      <c r="P51" s="16"/>
      <c r="Q51" s="19">
        <v>2.7999999999999998E-4</v>
      </c>
      <c r="R51" s="19">
        <v>2.7999999999999998E-4</v>
      </c>
      <c r="S51" s="19">
        <v>0.01</v>
      </c>
      <c r="T51" s="19">
        <v>0.995</v>
      </c>
    </row>
    <row r="52" spans="1:20" x14ac:dyDescent="0.25">
      <c r="A52" s="9" t="s">
        <v>48</v>
      </c>
      <c r="B52" s="22">
        <v>-5.6581000000000001</v>
      </c>
      <c r="C52" s="22">
        <v>-5.6067</v>
      </c>
      <c r="D52" s="22">
        <v>-0.24</v>
      </c>
      <c r="E52" s="22">
        <v>0.80700000000000005</v>
      </c>
      <c r="F52" s="16"/>
      <c r="G52" s="19">
        <v>-5.4546999999999999</v>
      </c>
      <c r="H52" s="19">
        <v>-5.2831000000000001</v>
      </c>
      <c r="I52" s="19">
        <v>-1.28</v>
      </c>
      <c r="J52" s="19">
        <v>0.20200000000000001</v>
      </c>
      <c r="K52" s="16"/>
      <c r="L52" s="19">
        <v>-5.4546999999999999</v>
      </c>
      <c r="M52" s="19">
        <v>-5.5686999999999998</v>
      </c>
      <c r="N52" s="19">
        <v>0.84</v>
      </c>
      <c r="O52" s="19">
        <v>0.4</v>
      </c>
      <c r="P52" s="16"/>
      <c r="Q52" s="19">
        <v>-5.4546999999999999</v>
      </c>
      <c r="R52" s="19">
        <v>-5.3601999999999999</v>
      </c>
      <c r="S52" s="19">
        <v>-0.7</v>
      </c>
      <c r="T52" s="19">
        <v>0.48199999999999998</v>
      </c>
    </row>
    <row r="53" spans="1:20" x14ac:dyDescent="0.25">
      <c r="A53" s="9" t="s">
        <v>49</v>
      </c>
      <c r="B53" s="22">
        <v>1.1610000000000001E-2</v>
      </c>
      <c r="C53" s="22">
        <v>1.123E-2</v>
      </c>
      <c r="D53" s="22">
        <v>0.79</v>
      </c>
      <c r="E53" s="22">
        <v>0.43099999999999999</v>
      </c>
      <c r="F53" s="16"/>
      <c r="G53" s="19">
        <v>1.132E-2</v>
      </c>
      <c r="H53" s="19">
        <v>1.055E-2</v>
      </c>
      <c r="I53" s="19">
        <v>2.46</v>
      </c>
      <c r="J53" s="19">
        <v>1.4E-2</v>
      </c>
      <c r="K53" s="16"/>
      <c r="L53" s="19">
        <v>1.132E-2</v>
      </c>
      <c r="M53" s="19">
        <v>1.12E-2</v>
      </c>
      <c r="N53" s="19">
        <v>0.38</v>
      </c>
      <c r="O53" s="19">
        <v>0.70599999999999996</v>
      </c>
      <c r="P53" s="16"/>
      <c r="Q53" s="19">
        <v>1.132E-2</v>
      </c>
      <c r="R53" s="19">
        <v>1.093E-2</v>
      </c>
      <c r="S53" s="19">
        <v>1.24</v>
      </c>
      <c r="T53" s="19">
        <v>0.215</v>
      </c>
    </row>
    <row r="54" spans="1:20" x14ac:dyDescent="0.25">
      <c r="A54" s="9" t="s">
        <v>50</v>
      </c>
      <c r="B54" s="22">
        <v>5.2100000000000002E-3</v>
      </c>
      <c r="C54" s="22">
        <v>5.1900000000000002E-3</v>
      </c>
      <c r="D54" s="22">
        <v>0.06</v>
      </c>
      <c r="E54" s="22">
        <v>0.95199999999999996</v>
      </c>
      <c r="F54" s="16"/>
      <c r="G54" s="19">
        <v>4.6600000000000001E-3</v>
      </c>
      <c r="H54" s="19">
        <v>4.1399999999999996E-3</v>
      </c>
      <c r="I54" s="19">
        <v>2.69</v>
      </c>
      <c r="J54" s="19">
        <v>7.0000000000000001E-3</v>
      </c>
      <c r="K54" s="16"/>
      <c r="L54" s="19">
        <v>4.6600000000000001E-3</v>
      </c>
      <c r="M54" s="19">
        <v>4.5300000000000002E-3</v>
      </c>
      <c r="N54" s="19">
        <v>0.68</v>
      </c>
      <c r="O54" s="19">
        <v>0.496</v>
      </c>
      <c r="P54" s="16"/>
      <c r="Q54" s="19">
        <v>4.6600000000000001E-3</v>
      </c>
      <c r="R54" s="19">
        <v>4.5300000000000002E-3</v>
      </c>
      <c r="S54" s="19">
        <v>0.67</v>
      </c>
      <c r="T54" s="19">
        <v>0.505</v>
      </c>
    </row>
    <row r="55" spans="1:20" x14ac:dyDescent="0.25">
      <c r="A55" s="9" t="s">
        <v>51</v>
      </c>
      <c r="B55" s="22">
        <v>1.23E-3</v>
      </c>
      <c r="C55" s="22">
        <v>1.2199999999999999E-3</v>
      </c>
      <c r="D55" s="22">
        <v>0.11</v>
      </c>
      <c r="E55" s="22">
        <v>0.91200000000000003</v>
      </c>
      <c r="F55" s="16"/>
      <c r="G55" s="19">
        <v>8.5999999999999998E-4</v>
      </c>
      <c r="H55" s="19">
        <v>7.5000000000000002E-4</v>
      </c>
      <c r="I55" s="19">
        <v>1.92</v>
      </c>
      <c r="J55" s="19">
        <v>5.5E-2</v>
      </c>
      <c r="K55" s="16"/>
      <c r="L55" s="19">
        <v>8.5999999999999998E-4</v>
      </c>
      <c r="M55" s="19">
        <v>8.5999999999999998E-4</v>
      </c>
      <c r="N55" s="19">
        <v>-0.09</v>
      </c>
      <c r="O55" s="19">
        <v>0.92600000000000005</v>
      </c>
      <c r="P55" s="16"/>
      <c r="Q55" s="19">
        <v>8.5999999999999998E-4</v>
      </c>
      <c r="R55" s="19">
        <v>8.8999999999999995E-4</v>
      </c>
      <c r="S55" s="19">
        <v>-0.51</v>
      </c>
      <c r="T55" s="19">
        <v>0.61099999999999999</v>
      </c>
    </row>
    <row r="56" spans="1:20" x14ac:dyDescent="0.25">
      <c r="A56" s="9" t="s">
        <v>52</v>
      </c>
      <c r="B56" s="22">
        <v>6.4999999999999994E-5</v>
      </c>
      <c r="C56" s="22">
        <v>6.0999999999999999E-5</v>
      </c>
      <c r="D56" s="17">
        <v>0.34</v>
      </c>
      <c r="E56" s="17">
        <v>0.73699999999999999</v>
      </c>
      <c r="F56" s="16"/>
      <c r="G56" s="18">
        <v>4.3000000000000002E-5</v>
      </c>
      <c r="H56" s="18">
        <v>4.6E-5</v>
      </c>
      <c r="I56" s="18">
        <v>-0.5</v>
      </c>
      <c r="J56" s="18">
        <v>0.61499999999999999</v>
      </c>
      <c r="K56" s="16"/>
      <c r="L56" s="18">
        <v>4.3000000000000002E-5</v>
      </c>
      <c r="M56" s="18">
        <v>4.3000000000000002E-5</v>
      </c>
      <c r="N56" s="18">
        <v>-0.01</v>
      </c>
      <c r="O56" s="18">
        <v>0.99099999999999999</v>
      </c>
      <c r="P56" s="16"/>
      <c r="Q56" s="18">
        <v>4.3000000000000002E-5</v>
      </c>
      <c r="R56" s="18">
        <v>4.0000000000000003E-5</v>
      </c>
      <c r="S56" s="18">
        <v>0.39</v>
      </c>
      <c r="T56" s="18">
        <v>0.69399999999999995</v>
      </c>
    </row>
    <row r="57" spans="1:20" x14ac:dyDescent="0.25">
      <c r="A57" s="9" t="s">
        <v>53</v>
      </c>
      <c r="B57" s="22">
        <v>-3.0909</v>
      </c>
      <c r="C57" s="22">
        <v>-3.0362</v>
      </c>
      <c r="D57" s="17">
        <v>-0.26</v>
      </c>
      <c r="E57" s="17">
        <v>0.79900000000000004</v>
      </c>
      <c r="F57" s="16"/>
      <c r="G57" s="19">
        <v>-3.5280999999999998</v>
      </c>
      <c r="H57" s="19">
        <v>-3.3677000000000001</v>
      </c>
      <c r="I57" s="19">
        <v>-1.1599999999999999</v>
      </c>
      <c r="J57" s="19">
        <v>0.245</v>
      </c>
      <c r="K57" s="16"/>
      <c r="L57" s="19">
        <v>-3.5280999999999998</v>
      </c>
      <c r="M57" s="19">
        <v>-3.6114999999999999</v>
      </c>
      <c r="N57" s="19">
        <v>0.6</v>
      </c>
      <c r="O57" s="19">
        <v>0.55100000000000005</v>
      </c>
      <c r="P57" s="16"/>
      <c r="Q57" s="19">
        <v>-3.5280999999999998</v>
      </c>
      <c r="R57" s="19">
        <v>-3.3589000000000002</v>
      </c>
      <c r="S57" s="19">
        <v>-1.23</v>
      </c>
      <c r="T57" s="19">
        <v>0.219</v>
      </c>
    </row>
    <row r="58" spans="1:20" x14ac:dyDescent="0.25">
      <c r="A58" s="9" t="s">
        <v>54</v>
      </c>
      <c r="B58" s="22">
        <v>6.6800000000000002E-3</v>
      </c>
      <c r="C58" s="22">
        <v>6.3800000000000003E-3</v>
      </c>
      <c r="D58" s="17">
        <v>0.61</v>
      </c>
      <c r="E58" s="17">
        <v>0.53900000000000003</v>
      </c>
      <c r="F58" s="16"/>
      <c r="G58" s="19">
        <v>7.8399999999999997E-3</v>
      </c>
      <c r="H58" s="19">
        <v>7.2300000000000003E-3</v>
      </c>
      <c r="I58" s="19">
        <v>1.87</v>
      </c>
      <c r="J58" s="19">
        <v>6.2E-2</v>
      </c>
      <c r="K58" s="16"/>
      <c r="L58" s="19">
        <v>7.8399999999999997E-3</v>
      </c>
      <c r="M58" s="19">
        <v>7.6499999999999997E-3</v>
      </c>
      <c r="N58" s="19">
        <v>0.57999999999999996</v>
      </c>
      <c r="O58" s="19">
        <v>0.56499999999999995</v>
      </c>
      <c r="P58" s="16"/>
      <c r="Q58" s="19">
        <v>7.8399999999999997E-3</v>
      </c>
      <c r="R58" s="19">
        <v>7.2300000000000003E-3</v>
      </c>
      <c r="S58" s="19">
        <v>1.87</v>
      </c>
      <c r="T58" s="19">
        <v>6.0999999999999999E-2</v>
      </c>
    </row>
    <row r="59" spans="1:20" x14ac:dyDescent="0.25">
      <c r="A59" s="9" t="s">
        <v>55</v>
      </c>
      <c r="B59" s="22">
        <v>2.15E-3</v>
      </c>
      <c r="C59" s="22">
        <v>2.0999999999999999E-3</v>
      </c>
      <c r="D59" s="17">
        <v>0.21</v>
      </c>
      <c r="E59" s="17">
        <v>0.83699999999999997</v>
      </c>
      <c r="F59" s="16"/>
      <c r="G59" s="19">
        <v>2.7599999999999999E-3</v>
      </c>
      <c r="H59" s="19">
        <v>2.4299999999999999E-3</v>
      </c>
      <c r="I59" s="19">
        <v>1.91</v>
      </c>
      <c r="J59" s="19">
        <v>5.6000000000000001E-2</v>
      </c>
      <c r="K59" s="16"/>
      <c r="L59" s="19">
        <v>2.7599999999999999E-3</v>
      </c>
      <c r="M59" s="19">
        <v>2.5500000000000002E-3</v>
      </c>
      <c r="N59" s="19">
        <v>1.2</v>
      </c>
      <c r="O59" s="19">
        <v>0.22900000000000001</v>
      </c>
      <c r="P59" s="16"/>
      <c r="Q59" s="19">
        <v>2.7599999999999999E-3</v>
      </c>
      <c r="R59" s="19">
        <v>2.4499999999999999E-3</v>
      </c>
      <c r="S59" s="19">
        <v>1.86</v>
      </c>
      <c r="T59" s="19">
        <v>6.3E-2</v>
      </c>
    </row>
    <row r="60" spans="1:20" x14ac:dyDescent="0.25">
      <c r="A60" s="9" t="s">
        <v>56</v>
      </c>
      <c r="B60" s="22">
        <v>1.1E-4</v>
      </c>
      <c r="C60" s="22">
        <v>1.6000000000000001E-4</v>
      </c>
      <c r="D60" s="17">
        <v>-0.97</v>
      </c>
      <c r="E60" s="17">
        <v>0.33200000000000002</v>
      </c>
      <c r="F60" s="16"/>
      <c r="G60" s="19">
        <v>1.3999999999999999E-4</v>
      </c>
      <c r="H60" s="19">
        <v>9.0000000000000006E-5</v>
      </c>
      <c r="I60" s="19"/>
      <c r="J60" s="19"/>
      <c r="K60" s="16"/>
      <c r="L60" s="19">
        <v>1.3999999999999999E-4</v>
      </c>
      <c r="M60" s="19">
        <v>1.2999999999999999E-4</v>
      </c>
      <c r="N60" s="19">
        <v>0.21</v>
      </c>
      <c r="O60" s="19">
        <v>0.83299999999999996</v>
      </c>
      <c r="P60" s="16"/>
      <c r="Q60" s="19">
        <v>1.3999999999999999E-4</v>
      </c>
      <c r="R60" s="19">
        <v>1E-4</v>
      </c>
      <c r="S60" s="19">
        <v>1.08</v>
      </c>
      <c r="T60" s="19">
        <v>0.28100000000000003</v>
      </c>
    </row>
    <row r="61" spans="1:20" x14ac:dyDescent="0.25">
      <c r="A61" s="9" t="s">
        <v>57</v>
      </c>
      <c r="B61" s="22">
        <v>0</v>
      </c>
      <c r="C61" s="22">
        <v>0</v>
      </c>
      <c r="D61" s="17" t="s">
        <v>101</v>
      </c>
      <c r="E61" s="17" t="s">
        <v>101</v>
      </c>
      <c r="F61" s="16"/>
      <c r="G61" s="19">
        <v>0</v>
      </c>
      <c r="H61" s="19">
        <v>0</v>
      </c>
      <c r="I61" s="18" t="s">
        <v>101</v>
      </c>
      <c r="J61" s="18"/>
      <c r="K61" s="16"/>
      <c r="L61" s="19">
        <v>0</v>
      </c>
      <c r="M61" s="19">
        <v>2.9000000000000002E-6</v>
      </c>
      <c r="N61" s="19">
        <v>-1</v>
      </c>
      <c r="O61" s="19">
        <v>0.317</v>
      </c>
      <c r="P61" s="16"/>
      <c r="Q61" s="19">
        <v>0</v>
      </c>
      <c r="R61" s="19">
        <v>0</v>
      </c>
      <c r="S61" s="19" t="s">
        <v>101</v>
      </c>
      <c r="T61" s="19" t="s">
        <v>101</v>
      </c>
    </row>
    <row r="62" spans="1:20" x14ac:dyDescent="0.25">
      <c r="A62" s="9" t="s">
        <v>58</v>
      </c>
      <c r="B62" s="22">
        <v>-6.3939999999999997E-2</v>
      </c>
      <c r="C62" s="22">
        <v>-8.6400000000000005E-2</v>
      </c>
      <c r="D62" s="17">
        <v>1.1299999999999999</v>
      </c>
      <c r="E62" s="17">
        <v>0.26</v>
      </c>
      <c r="F62" s="16"/>
      <c r="G62" s="19">
        <v>-8.1619999999999998E-2</v>
      </c>
      <c r="H62" s="19">
        <v>-9.7710000000000005E-2</v>
      </c>
      <c r="I62" s="19">
        <v>1.1299999999999999</v>
      </c>
      <c r="J62" s="19">
        <v>0.25800000000000001</v>
      </c>
      <c r="K62" s="16"/>
      <c r="L62" s="19">
        <v>-8.1619999999999998E-2</v>
      </c>
      <c r="M62" s="19">
        <v>-0.1101</v>
      </c>
      <c r="N62" s="19">
        <v>1.94</v>
      </c>
      <c r="O62" s="19">
        <v>5.2999999999999999E-2</v>
      </c>
      <c r="P62" s="16"/>
      <c r="Q62" s="19">
        <v>-8.1619999999999998E-2</v>
      </c>
      <c r="R62" s="19">
        <v>-8.9169999999999999E-2</v>
      </c>
      <c r="S62" s="19">
        <v>0.56000000000000005</v>
      </c>
      <c r="T62" s="19">
        <v>0.57499999999999996</v>
      </c>
    </row>
    <row r="63" spans="1:20" x14ac:dyDescent="0.25">
      <c r="A63" s="9" t="s">
        <v>59</v>
      </c>
      <c r="B63" s="22">
        <v>7.8999999999999996E-5</v>
      </c>
      <c r="C63" s="22">
        <v>8.7999999999999998E-5</v>
      </c>
      <c r="D63" s="17">
        <v>-0.48</v>
      </c>
      <c r="E63" s="17">
        <v>0.629</v>
      </c>
      <c r="F63" s="16"/>
      <c r="G63" s="19">
        <v>1.1E-4</v>
      </c>
      <c r="H63" s="19">
        <v>9.2999999999999997E-5</v>
      </c>
      <c r="I63" s="19"/>
      <c r="J63" s="19"/>
      <c r="K63" s="16"/>
      <c r="L63" s="19">
        <v>1.1E-4</v>
      </c>
      <c r="M63" s="19">
        <v>1.1E-4</v>
      </c>
      <c r="N63" s="19">
        <v>0.18</v>
      </c>
      <c r="O63" s="19">
        <v>0.86</v>
      </c>
      <c r="P63" s="16"/>
      <c r="Q63" s="19">
        <v>1.1E-4</v>
      </c>
      <c r="R63" s="19">
        <v>1.1E-4</v>
      </c>
      <c r="S63" s="19">
        <v>0.36</v>
      </c>
      <c r="T63" s="19">
        <v>0.71899999999999997</v>
      </c>
    </row>
    <row r="64" spans="1:20" x14ac:dyDescent="0.25">
      <c r="A64" s="50" t="s">
        <v>60</v>
      </c>
      <c r="B64" s="51">
        <v>3.3999999999999997E-7</v>
      </c>
      <c r="C64" s="51">
        <v>1.5E-6</v>
      </c>
      <c r="D64" s="51">
        <v>-1.28</v>
      </c>
      <c r="E64" s="51">
        <v>0.20200000000000001</v>
      </c>
      <c r="F64" s="52"/>
      <c r="G64" s="53">
        <v>2.0000000000000002E-5</v>
      </c>
      <c r="H64" s="53">
        <v>6.9999999999999999E-6</v>
      </c>
      <c r="I64" s="53">
        <v>1.3</v>
      </c>
      <c r="J64" s="53">
        <v>0.19400000000000001</v>
      </c>
      <c r="K64" s="52"/>
      <c r="L64" s="53">
        <v>2.0000000000000002E-5</v>
      </c>
      <c r="M64" s="53">
        <v>1.5999999999999999E-5</v>
      </c>
      <c r="N64" s="53">
        <v>0.4</v>
      </c>
      <c r="O64" s="53">
        <v>0.68700000000000006</v>
      </c>
      <c r="P64" s="52"/>
      <c r="Q64" s="53">
        <v>2.0000000000000002E-5</v>
      </c>
      <c r="R64" s="53">
        <v>9.0000000000000002E-6</v>
      </c>
      <c r="S64" s="53">
        <v>1.08</v>
      </c>
      <c r="T64" s="53">
        <v>0.28199999999999997</v>
      </c>
    </row>
    <row r="65" spans="1:20" x14ac:dyDescent="0.25">
      <c r="A65" s="50" t="s">
        <v>61</v>
      </c>
      <c r="B65" s="51">
        <v>0</v>
      </c>
      <c r="C65" s="51">
        <v>1.1000000000000001E-7</v>
      </c>
      <c r="D65" s="51"/>
      <c r="E65" s="51"/>
      <c r="F65" s="52"/>
      <c r="G65" s="53">
        <v>6.6000000000000003E-6</v>
      </c>
      <c r="H65" s="53">
        <v>1.9999999999999999E-6</v>
      </c>
      <c r="I65" s="53">
        <v>1.35</v>
      </c>
      <c r="J65" s="53">
        <v>0.17799999999999999</v>
      </c>
      <c r="K65" s="52"/>
      <c r="L65" s="53">
        <v>6.6000000000000003E-6</v>
      </c>
      <c r="M65" s="53">
        <v>5.4E-6</v>
      </c>
      <c r="N65" s="53">
        <v>0.32</v>
      </c>
      <c r="O65" s="53">
        <v>0.747</v>
      </c>
      <c r="P65" s="52"/>
      <c r="Q65" s="53">
        <v>6.6000000000000003E-6</v>
      </c>
      <c r="R65" s="53">
        <v>3.1E-6</v>
      </c>
      <c r="S65" s="53">
        <v>0.98</v>
      </c>
      <c r="T65" s="53">
        <v>0.32900000000000001</v>
      </c>
    </row>
    <row r="66" spans="1:20" x14ac:dyDescent="0.25">
      <c r="A66" s="50" t="s">
        <v>62</v>
      </c>
      <c r="B66" s="51">
        <v>0</v>
      </c>
      <c r="C66" s="51">
        <v>0</v>
      </c>
      <c r="D66" s="51" t="s">
        <v>101</v>
      </c>
      <c r="E66" s="51" t="s">
        <v>101</v>
      </c>
      <c r="F66" s="52"/>
      <c r="G66" s="53">
        <v>0</v>
      </c>
      <c r="H66" s="53">
        <v>0</v>
      </c>
      <c r="I66" s="53" t="s">
        <v>101</v>
      </c>
      <c r="J66" s="53"/>
      <c r="K66" s="52"/>
      <c r="L66" s="53">
        <v>0</v>
      </c>
      <c r="M66" s="53">
        <v>0</v>
      </c>
      <c r="N66" s="53" t="s">
        <v>101</v>
      </c>
      <c r="O66" s="53" t="s">
        <v>101</v>
      </c>
      <c r="P66" s="52"/>
      <c r="Q66" s="53">
        <v>0</v>
      </c>
      <c r="R66" s="53">
        <v>0</v>
      </c>
      <c r="S66" s="53" t="s">
        <v>101</v>
      </c>
      <c r="T66" s="53" t="s">
        <v>101</v>
      </c>
    </row>
    <row r="67" spans="1:20" x14ac:dyDescent="0.25">
      <c r="A67" s="50" t="s">
        <v>63</v>
      </c>
      <c r="B67" s="51">
        <v>5.3304</v>
      </c>
      <c r="C67" s="51">
        <v>5.3297999999999996</v>
      </c>
      <c r="D67" s="51">
        <v>0.02</v>
      </c>
      <c r="E67" s="51">
        <v>0.98399999999999999</v>
      </c>
      <c r="F67" s="52"/>
      <c r="G67" s="53">
        <v>5.2714999999999996</v>
      </c>
      <c r="H67" s="53">
        <v>5.2153999999999998</v>
      </c>
      <c r="I67" s="53">
        <v>2.64</v>
      </c>
      <c r="J67" s="53">
        <v>8.0000000000000002E-3</v>
      </c>
      <c r="K67" s="52"/>
      <c r="L67" s="53">
        <v>5.2714999999999996</v>
      </c>
      <c r="M67" s="53">
        <v>5.2359</v>
      </c>
      <c r="N67" s="53">
        <v>1.72</v>
      </c>
      <c r="O67" s="53">
        <v>8.5000000000000006E-2</v>
      </c>
      <c r="P67" s="52"/>
      <c r="Q67" s="53">
        <v>5.2714999999999996</v>
      </c>
      <c r="R67" s="53">
        <v>5.2670000000000003</v>
      </c>
      <c r="S67" s="53">
        <v>0.22</v>
      </c>
      <c r="T67" s="53">
        <v>0.82199999999999995</v>
      </c>
    </row>
    <row r="68" spans="1:20" x14ac:dyDescent="0.25">
      <c r="A68" s="50" t="s">
        <v>64</v>
      </c>
      <c r="B68" s="51">
        <v>4.5231000000000003</v>
      </c>
      <c r="C68" s="51">
        <v>4.4981</v>
      </c>
      <c r="D68" s="51">
        <v>0.43</v>
      </c>
      <c r="E68" s="51">
        <v>0.67</v>
      </c>
      <c r="F68" s="52"/>
      <c r="G68" s="53">
        <v>4.5435999999999996</v>
      </c>
      <c r="H68" s="53">
        <v>4.4177999999999997</v>
      </c>
      <c r="I68" s="53">
        <v>3.3</v>
      </c>
      <c r="J68" s="53">
        <v>1E-3</v>
      </c>
      <c r="K68" s="52"/>
      <c r="L68" s="53">
        <v>4.5435999999999996</v>
      </c>
      <c r="M68" s="53">
        <v>4.4793000000000003</v>
      </c>
      <c r="N68" s="53">
        <v>1.7</v>
      </c>
      <c r="O68" s="53">
        <v>8.8999999999999996E-2</v>
      </c>
      <c r="P68" s="52"/>
      <c r="Q68" s="53">
        <v>4.5435999999999996</v>
      </c>
      <c r="R68" s="53">
        <v>4.5006000000000004</v>
      </c>
      <c r="S68" s="53">
        <v>1.1499999999999999</v>
      </c>
      <c r="T68" s="53">
        <v>0.25</v>
      </c>
    </row>
    <row r="69" spans="1:20" x14ac:dyDescent="0.25">
      <c r="A69" s="50" t="s">
        <v>65</v>
      </c>
      <c r="B69" s="51">
        <v>2.1941999999999999</v>
      </c>
      <c r="C69" s="51">
        <v>2.1625999999999999</v>
      </c>
      <c r="D69" s="51">
        <v>0.46</v>
      </c>
      <c r="E69" s="51">
        <v>0.64500000000000002</v>
      </c>
      <c r="F69" s="52"/>
      <c r="G69" s="53">
        <v>2.3656000000000001</v>
      </c>
      <c r="H69" s="53">
        <v>2.2393999999999998</v>
      </c>
      <c r="I69" s="53">
        <v>2.93</v>
      </c>
      <c r="J69" s="53">
        <v>3.0000000000000001E-3</v>
      </c>
      <c r="K69" s="52"/>
      <c r="L69" s="53">
        <v>2.3656000000000001</v>
      </c>
      <c r="M69" s="53">
        <v>2.3096000000000001</v>
      </c>
      <c r="N69" s="53">
        <v>1.31</v>
      </c>
      <c r="O69" s="53">
        <v>0.191</v>
      </c>
      <c r="P69" s="52"/>
      <c r="Q69" s="53">
        <v>2.3656000000000001</v>
      </c>
      <c r="R69" s="53">
        <v>2.2692000000000001</v>
      </c>
      <c r="S69" s="53">
        <v>2.25</v>
      </c>
      <c r="T69" s="53">
        <v>2.5000000000000001E-2</v>
      </c>
    </row>
    <row r="70" spans="1:20" x14ac:dyDescent="0.25">
      <c r="A70" s="50" t="s">
        <v>66</v>
      </c>
      <c r="B70" s="51">
        <v>1.1709000000000001</v>
      </c>
      <c r="C70" s="51">
        <v>1.1106</v>
      </c>
      <c r="D70" s="51">
        <v>0.87</v>
      </c>
      <c r="E70" s="51">
        <v>0.38200000000000001</v>
      </c>
      <c r="F70" s="52"/>
      <c r="G70" s="53">
        <v>1.4536</v>
      </c>
      <c r="H70" s="53">
        <v>1.3792</v>
      </c>
      <c r="I70" s="53">
        <v>1.61</v>
      </c>
      <c r="J70" s="53">
        <v>0.108</v>
      </c>
      <c r="K70" s="52"/>
      <c r="L70" s="53">
        <v>1.4536</v>
      </c>
      <c r="M70" s="53">
        <v>1.3822000000000001</v>
      </c>
      <c r="N70" s="53">
        <v>1.54</v>
      </c>
      <c r="O70" s="53">
        <v>0.124</v>
      </c>
      <c r="P70" s="52"/>
      <c r="Q70" s="53">
        <v>1.4536</v>
      </c>
      <c r="R70" s="53">
        <v>1.3796999999999999</v>
      </c>
      <c r="S70" s="53">
        <v>1.59</v>
      </c>
      <c r="T70" s="53">
        <v>0.112</v>
      </c>
    </row>
    <row r="71" spans="1:20" x14ac:dyDescent="0.25">
      <c r="A71" s="50" t="s">
        <v>67</v>
      </c>
      <c r="B71" s="51">
        <v>2.8070000000000001E-2</v>
      </c>
      <c r="C71" s="51">
        <v>2.759E-2</v>
      </c>
      <c r="D71" s="51">
        <v>0.09</v>
      </c>
      <c r="E71" s="51">
        <v>0.93100000000000005</v>
      </c>
      <c r="F71" s="52"/>
      <c r="G71" s="53">
        <v>4.4510000000000001E-2</v>
      </c>
      <c r="H71" s="53">
        <v>4.2509999999999999E-2</v>
      </c>
      <c r="I71" s="53">
        <v>0.47</v>
      </c>
      <c r="J71" s="53">
        <v>0.63900000000000001</v>
      </c>
      <c r="K71" s="52"/>
      <c r="L71" s="53">
        <v>4.4510000000000001E-2</v>
      </c>
      <c r="M71" s="53">
        <v>4.6649999999999997E-2</v>
      </c>
      <c r="N71" s="53">
        <v>-0.48</v>
      </c>
      <c r="O71" s="53">
        <v>0.63300000000000001</v>
      </c>
      <c r="P71" s="52"/>
      <c r="Q71" s="53">
        <v>4.4510000000000001E-2</v>
      </c>
      <c r="R71" s="53">
        <v>4.3339999999999997E-2</v>
      </c>
      <c r="S71" s="53">
        <v>0.27</v>
      </c>
      <c r="T71" s="53">
        <v>0.78800000000000003</v>
      </c>
    </row>
    <row r="72" spans="1:20" x14ac:dyDescent="0.25">
      <c r="A72" s="50" t="s">
        <v>18</v>
      </c>
      <c r="B72" s="51">
        <v>0.58352000000000004</v>
      </c>
      <c r="C72" s="51">
        <v>0.54342999999999997</v>
      </c>
      <c r="D72" s="51">
        <v>2.42</v>
      </c>
      <c r="E72" s="51">
        <v>1.4999999999999999E-2</v>
      </c>
      <c r="F72" s="52"/>
      <c r="G72" s="53">
        <v>0.46353</v>
      </c>
      <c r="H72" s="53">
        <v>0.48187000000000002</v>
      </c>
      <c r="I72" s="53">
        <v>-1.79</v>
      </c>
      <c r="J72" s="53">
        <v>7.3999999999999996E-2</v>
      </c>
      <c r="K72" s="52"/>
      <c r="L72" s="53">
        <v>0.46353</v>
      </c>
      <c r="M72" s="53">
        <v>0.46838000000000002</v>
      </c>
      <c r="N72" s="53">
        <v>-0.47</v>
      </c>
      <c r="O72" s="53">
        <v>0.63600000000000001</v>
      </c>
      <c r="P72" s="52"/>
      <c r="Q72" s="53">
        <v>0.46353</v>
      </c>
      <c r="R72" s="53">
        <v>0.48376999999999998</v>
      </c>
      <c r="S72" s="53">
        <v>-1.97</v>
      </c>
      <c r="T72" s="53">
        <v>4.8000000000000001E-2</v>
      </c>
    </row>
    <row r="73" spans="1:20" x14ac:dyDescent="0.25">
      <c r="A73" s="50" t="s">
        <v>97</v>
      </c>
      <c r="B73" s="53" t="s">
        <v>102</v>
      </c>
      <c r="C73" s="53" t="s">
        <v>102</v>
      </c>
      <c r="D73" s="53" t="s">
        <v>102</v>
      </c>
      <c r="E73" s="53" t="s">
        <v>102</v>
      </c>
      <c r="F73" s="52"/>
      <c r="G73" s="53">
        <v>0.19688</v>
      </c>
      <c r="H73" s="53">
        <v>0.19603999999999999</v>
      </c>
      <c r="I73" s="53">
        <v>0.1</v>
      </c>
      <c r="J73" s="53">
        <v>0.91800000000000004</v>
      </c>
      <c r="K73" s="52"/>
      <c r="L73" s="53" t="s">
        <v>102</v>
      </c>
      <c r="M73" s="53" t="s">
        <v>102</v>
      </c>
      <c r="N73" s="53" t="s">
        <v>102</v>
      </c>
      <c r="O73" s="53" t="s">
        <v>102</v>
      </c>
      <c r="P73" s="52"/>
      <c r="Q73" s="53" t="s">
        <v>102</v>
      </c>
      <c r="R73" s="53" t="s">
        <v>102</v>
      </c>
      <c r="S73" s="53" t="s">
        <v>102</v>
      </c>
      <c r="T73" s="53" t="s">
        <v>102</v>
      </c>
    </row>
    <row r="74" spans="1:20" x14ac:dyDescent="0.25">
      <c r="A74" s="50" t="s">
        <v>98</v>
      </c>
      <c r="B74" s="53" t="s">
        <v>102</v>
      </c>
      <c r="C74" s="53" t="s">
        <v>102</v>
      </c>
      <c r="D74" s="53" t="s">
        <v>102</v>
      </c>
      <c r="E74" s="53" t="s">
        <v>102</v>
      </c>
      <c r="F74" s="52"/>
      <c r="G74" s="53">
        <v>8.7900000000000006E-2</v>
      </c>
      <c r="H74" s="53">
        <v>8.6849999999999997E-2</v>
      </c>
      <c r="I74" s="53">
        <v>0.18</v>
      </c>
      <c r="J74" s="53">
        <v>0.85599999999999998</v>
      </c>
      <c r="K74" s="52"/>
      <c r="L74" s="53" t="s">
        <v>102</v>
      </c>
      <c r="M74" s="53" t="s">
        <v>102</v>
      </c>
      <c r="N74" s="53" t="s">
        <v>102</v>
      </c>
      <c r="O74" s="53" t="s">
        <v>102</v>
      </c>
      <c r="P74" s="52"/>
      <c r="Q74" s="53" t="s">
        <v>102</v>
      </c>
      <c r="R74" s="53" t="s">
        <v>102</v>
      </c>
      <c r="S74" s="53" t="s">
        <v>102</v>
      </c>
      <c r="T74" s="53" t="s">
        <v>102</v>
      </c>
    </row>
    <row r="75" spans="1:20" x14ac:dyDescent="0.25">
      <c r="A75" s="50" t="s">
        <v>99</v>
      </c>
      <c r="B75" s="53" t="s">
        <v>102</v>
      </c>
      <c r="C75" s="53" t="s">
        <v>102</v>
      </c>
      <c r="D75" s="53" t="s">
        <v>102</v>
      </c>
      <c r="E75" s="53" t="s">
        <v>102</v>
      </c>
      <c r="F75" s="52"/>
      <c r="G75" s="53">
        <v>0.29869000000000001</v>
      </c>
      <c r="H75" s="53">
        <v>0.30016999999999999</v>
      </c>
      <c r="I75" s="53">
        <v>-0.16</v>
      </c>
      <c r="J75" s="53">
        <v>0.875</v>
      </c>
      <c r="K75" s="52"/>
      <c r="L75" s="53" t="s">
        <v>102</v>
      </c>
      <c r="M75" s="53" t="s">
        <v>102</v>
      </c>
      <c r="N75" s="53" t="s">
        <v>102</v>
      </c>
      <c r="O75" s="53" t="s">
        <v>102</v>
      </c>
      <c r="P75" s="52"/>
      <c r="Q75" s="53" t="s">
        <v>102</v>
      </c>
      <c r="R75" s="53" t="s">
        <v>102</v>
      </c>
      <c r="S75" s="53" t="s">
        <v>102</v>
      </c>
      <c r="T75" s="53" t="s">
        <v>102</v>
      </c>
    </row>
    <row r="76" spans="1:20" x14ac:dyDescent="0.25">
      <c r="A76" s="50" t="s">
        <v>100</v>
      </c>
      <c r="B76" s="53" t="s">
        <v>102</v>
      </c>
      <c r="C76" s="53" t="s">
        <v>102</v>
      </c>
      <c r="D76" s="53" t="s">
        <v>102</v>
      </c>
      <c r="E76" s="53" t="s">
        <v>102</v>
      </c>
      <c r="F76" s="52"/>
      <c r="G76" s="53">
        <v>3.8580000000000003E-2</v>
      </c>
      <c r="H76" s="53">
        <v>3.9419999999999997E-2</v>
      </c>
      <c r="I76" s="53">
        <v>-0.21</v>
      </c>
      <c r="J76" s="53">
        <v>0.83199999999999996</v>
      </c>
      <c r="K76" s="52"/>
      <c r="L76" s="53" t="s">
        <v>102</v>
      </c>
      <c r="M76" s="53" t="s">
        <v>102</v>
      </c>
      <c r="N76" s="53" t="s">
        <v>102</v>
      </c>
      <c r="O76" s="53" t="s">
        <v>102</v>
      </c>
      <c r="P76" s="52"/>
      <c r="Q76" s="53" t="s">
        <v>102</v>
      </c>
      <c r="R76" s="53" t="s">
        <v>102</v>
      </c>
      <c r="S76" s="53" t="s">
        <v>102</v>
      </c>
      <c r="T76" s="53" t="s">
        <v>102</v>
      </c>
    </row>
    <row r="77" spans="1:20" x14ac:dyDescent="0.25">
      <c r="A77" s="50" t="s">
        <v>80</v>
      </c>
      <c r="B77" s="51">
        <v>0.54900000000000004</v>
      </c>
      <c r="C77" s="51">
        <v>0.58796999999999999</v>
      </c>
      <c r="D77" s="51">
        <v>-2.36</v>
      </c>
      <c r="E77" s="51">
        <v>1.7999999999999999E-2</v>
      </c>
      <c r="F77" s="52"/>
      <c r="G77" s="53">
        <v>0.64629000000000003</v>
      </c>
      <c r="H77" s="53">
        <v>0.63912000000000002</v>
      </c>
      <c r="I77" s="53">
        <v>0.73</v>
      </c>
      <c r="J77" s="53">
        <v>0.46600000000000003</v>
      </c>
      <c r="K77" s="52"/>
      <c r="L77" s="53">
        <v>0.64629000000000003</v>
      </c>
      <c r="M77" s="53">
        <v>0.66378999999999999</v>
      </c>
      <c r="N77" s="53">
        <v>-1.79</v>
      </c>
      <c r="O77" s="53">
        <v>7.2999999999999995E-2</v>
      </c>
      <c r="P77" s="52"/>
      <c r="Q77" s="53">
        <v>0.64629000000000003</v>
      </c>
      <c r="R77" s="53">
        <v>0.66883999999999999</v>
      </c>
      <c r="S77" s="53">
        <v>-2.3199999999999998</v>
      </c>
      <c r="T77" s="53">
        <v>2.1000000000000001E-2</v>
      </c>
    </row>
    <row r="78" spans="1:20" x14ac:dyDescent="0.25">
      <c r="A78" s="50" t="s">
        <v>70</v>
      </c>
      <c r="B78" s="51">
        <v>4.45E-3</v>
      </c>
      <c r="C78" s="51">
        <v>3.3400000000000001E-3</v>
      </c>
      <c r="D78" s="51">
        <v>0.54</v>
      </c>
      <c r="E78" s="51">
        <v>0.59199999999999997</v>
      </c>
      <c r="F78" s="52"/>
      <c r="G78" s="53">
        <v>2.32E-3</v>
      </c>
      <c r="H78" s="53">
        <v>1.2600000000000001E-3</v>
      </c>
      <c r="I78" s="53">
        <v>1.21</v>
      </c>
      <c r="J78" s="53">
        <v>0.22500000000000001</v>
      </c>
      <c r="K78" s="52"/>
      <c r="L78" s="53">
        <v>2.32E-3</v>
      </c>
      <c r="M78" s="53">
        <v>1.9E-3</v>
      </c>
      <c r="N78" s="53">
        <v>0.45</v>
      </c>
      <c r="O78" s="53">
        <v>0.65400000000000003</v>
      </c>
      <c r="P78" s="52"/>
      <c r="Q78" s="53">
        <v>2.32E-3</v>
      </c>
      <c r="R78" s="53">
        <v>2.5300000000000001E-3</v>
      </c>
      <c r="S78" s="53">
        <v>-0.21</v>
      </c>
      <c r="T78" s="53">
        <v>0.83499999999999996</v>
      </c>
    </row>
    <row r="79" spans="1:20" x14ac:dyDescent="0.25">
      <c r="A79" s="50" t="s">
        <v>69</v>
      </c>
      <c r="B79" s="51">
        <v>1.448E-2</v>
      </c>
      <c r="C79" s="51">
        <v>1.225E-2</v>
      </c>
      <c r="D79" s="51">
        <v>0.57999999999999996</v>
      </c>
      <c r="E79" s="51">
        <v>0.56100000000000005</v>
      </c>
      <c r="F79" s="52"/>
      <c r="G79" s="53">
        <v>1.244E-2</v>
      </c>
      <c r="H79" s="53">
        <v>1.602E-2</v>
      </c>
      <c r="I79" s="53">
        <v>-1.47</v>
      </c>
      <c r="J79" s="53">
        <v>0.14099999999999999</v>
      </c>
      <c r="K79" s="52"/>
      <c r="L79" s="53">
        <v>1.244E-2</v>
      </c>
      <c r="M79" s="53">
        <v>1.0120000000000001E-2</v>
      </c>
      <c r="N79" s="53">
        <v>1.07</v>
      </c>
      <c r="O79" s="53">
        <v>0.28499999999999998</v>
      </c>
      <c r="P79" s="52"/>
      <c r="Q79" s="53">
        <v>1.244E-2</v>
      </c>
      <c r="R79" s="53">
        <v>7.5900000000000004E-3</v>
      </c>
      <c r="S79" s="53">
        <v>2.37</v>
      </c>
      <c r="T79" s="53">
        <v>1.7999999999999999E-2</v>
      </c>
    </row>
    <row r="80" spans="1:20" x14ac:dyDescent="0.25">
      <c r="A80" s="50" t="s">
        <v>71</v>
      </c>
      <c r="B80" s="51">
        <v>0.14477000000000001</v>
      </c>
      <c r="C80" s="51">
        <v>0.14254</v>
      </c>
      <c r="D80" s="51">
        <v>0.19</v>
      </c>
      <c r="E80" s="51">
        <v>0.84899999999999998</v>
      </c>
      <c r="F80" s="52"/>
      <c r="G80" s="53">
        <v>0.1075</v>
      </c>
      <c r="H80" s="53">
        <v>0.10413</v>
      </c>
      <c r="I80" s="53">
        <v>0.53</v>
      </c>
      <c r="J80" s="53">
        <v>0.59299999999999997</v>
      </c>
      <c r="K80" s="52"/>
      <c r="L80" s="53">
        <v>0.1075</v>
      </c>
      <c r="M80" s="53">
        <v>0.11046</v>
      </c>
      <c r="N80" s="53">
        <v>-0.46</v>
      </c>
      <c r="O80" s="53">
        <v>0.64500000000000002</v>
      </c>
      <c r="P80" s="52"/>
      <c r="Q80" s="53">
        <v>0.1075</v>
      </c>
      <c r="R80" s="53">
        <v>0.12068</v>
      </c>
      <c r="S80" s="53">
        <v>-2.02</v>
      </c>
      <c r="T80" s="53">
        <v>4.3999999999999997E-2</v>
      </c>
    </row>
    <row r="81" spans="1:20" x14ac:dyDescent="0.25">
      <c r="A81" s="50" t="s">
        <v>72</v>
      </c>
      <c r="B81" s="51">
        <v>0.14643999999999999</v>
      </c>
      <c r="C81" s="51">
        <v>0.13919999999999999</v>
      </c>
      <c r="D81" s="51">
        <v>0.62</v>
      </c>
      <c r="E81" s="51">
        <v>0.53500000000000003</v>
      </c>
      <c r="F81" s="52"/>
      <c r="G81" s="53">
        <v>0.11067</v>
      </c>
      <c r="H81" s="53">
        <v>0.11235000000000001</v>
      </c>
      <c r="I81" s="53">
        <v>-0.26</v>
      </c>
      <c r="J81" s="53">
        <v>0.79400000000000004</v>
      </c>
      <c r="K81" s="52"/>
      <c r="L81" s="53">
        <v>0.11067</v>
      </c>
      <c r="M81" s="53">
        <v>0.10603</v>
      </c>
      <c r="N81" s="53">
        <v>0.73</v>
      </c>
      <c r="O81" s="53">
        <v>0.46700000000000003</v>
      </c>
      <c r="P81" s="52"/>
      <c r="Q81" s="53">
        <v>0.11067</v>
      </c>
      <c r="R81" s="53">
        <v>0.10424</v>
      </c>
      <c r="S81" s="53">
        <v>1.01</v>
      </c>
      <c r="T81" s="53">
        <v>0.312</v>
      </c>
    </row>
    <row r="82" spans="1:20" x14ac:dyDescent="0.25">
      <c r="A82" s="50" t="s">
        <v>73</v>
      </c>
      <c r="B82" s="51">
        <v>9.1869999999999993E-2</v>
      </c>
      <c r="C82" s="51">
        <v>6.8489999999999995E-2</v>
      </c>
      <c r="D82" s="51">
        <v>2.58</v>
      </c>
      <c r="E82" s="51">
        <v>0.01</v>
      </c>
      <c r="F82" s="52"/>
      <c r="G82" s="53">
        <v>7.1249999999999994E-2</v>
      </c>
      <c r="H82" s="53">
        <v>6.9559999999999997E-2</v>
      </c>
      <c r="I82" s="53">
        <v>0.32</v>
      </c>
      <c r="J82" s="53">
        <v>0.748</v>
      </c>
      <c r="K82" s="52"/>
      <c r="L82" s="53">
        <v>7.1249999999999994E-2</v>
      </c>
      <c r="M82" s="53">
        <v>5.9650000000000002E-2</v>
      </c>
      <c r="N82" s="53">
        <v>2.2799999999999998</v>
      </c>
      <c r="O82" s="53">
        <v>2.1999999999999999E-2</v>
      </c>
      <c r="P82" s="52"/>
      <c r="Q82" s="53">
        <v>7.1249999999999994E-2</v>
      </c>
      <c r="R82" s="53">
        <v>5.586E-2</v>
      </c>
      <c r="S82" s="53">
        <v>3.07</v>
      </c>
      <c r="T82" s="53">
        <v>2E-3</v>
      </c>
    </row>
    <row r="83" spans="1:20" x14ac:dyDescent="0.25">
      <c r="A83" s="50" t="s">
        <v>74</v>
      </c>
      <c r="B83" s="51">
        <v>3.1179999999999999E-2</v>
      </c>
      <c r="C83" s="51">
        <v>3.1179999999999999E-2</v>
      </c>
      <c r="D83" s="51">
        <v>0</v>
      </c>
      <c r="E83" s="51">
        <v>1</v>
      </c>
      <c r="F83" s="52"/>
      <c r="G83" s="53">
        <v>2.614E-2</v>
      </c>
      <c r="H83" s="53">
        <v>3.014E-2</v>
      </c>
      <c r="I83" s="53">
        <v>-1.18</v>
      </c>
      <c r="J83" s="53">
        <v>0.23799999999999999</v>
      </c>
      <c r="K83" s="52"/>
      <c r="L83" s="53">
        <v>2.614E-2</v>
      </c>
      <c r="M83" s="53">
        <v>2.4660000000000001E-2</v>
      </c>
      <c r="N83" s="53">
        <v>0.46</v>
      </c>
      <c r="O83" s="53">
        <v>0.64800000000000002</v>
      </c>
      <c r="P83" s="52"/>
      <c r="Q83" s="53">
        <v>2.614E-2</v>
      </c>
      <c r="R83" s="53">
        <v>2.53E-2</v>
      </c>
      <c r="S83" s="53">
        <v>0.26</v>
      </c>
      <c r="T83" s="53">
        <v>0.79500000000000004</v>
      </c>
    </row>
    <row r="84" spans="1:20" x14ac:dyDescent="0.25">
      <c r="A84" s="50" t="s">
        <v>75</v>
      </c>
      <c r="B84" s="51">
        <v>1.1140000000000001E-2</v>
      </c>
      <c r="C84" s="51">
        <v>7.2399999999999999E-3</v>
      </c>
      <c r="D84" s="51">
        <v>1.22</v>
      </c>
      <c r="E84" s="51">
        <v>0.221</v>
      </c>
      <c r="F84" s="52"/>
      <c r="G84" s="53">
        <v>1.349E-2</v>
      </c>
      <c r="H84" s="53">
        <v>1.9810000000000001E-2</v>
      </c>
      <c r="I84" s="53">
        <v>-2.41</v>
      </c>
      <c r="J84" s="53">
        <v>1.6E-2</v>
      </c>
      <c r="K84" s="52"/>
      <c r="L84" s="53">
        <v>1.349E-2</v>
      </c>
      <c r="M84" s="53">
        <v>1.18E-2</v>
      </c>
      <c r="N84" s="53">
        <v>0.73</v>
      </c>
      <c r="O84" s="53">
        <v>0.46200000000000002</v>
      </c>
      <c r="P84" s="52"/>
      <c r="Q84" s="53">
        <v>1.349E-2</v>
      </c>
      <c r="R84" s="53">
        <v>7.3800000000000003E-3</v>
      </c>
      <c r="S84" s="53">
        <v>2.93</v>
      </c>
      <c r="T84" s="53">
        <v>3.0000000000000001E-3</v>
      </c>
    </row>
    <row r="85" spans="1:20" x14ac:dyDescent="0.25">
      <c r="A85" s="50" t="s">
        <v>76</v>
      </c>
      <c r="B85" s="51">
        <v>2.7799999999999999E-3</v>
      </c>
      <c r="C85" s="51">
        <v>4.45E-3</v>
      </c>
      <c r="D85" s="51">
        <v>-0.83</v>
      </c>
      <c r="E85" s="51">
        <v>0.40500000000000003</v>
      </c>
      <c r="F85" s="52"/>
      <c r="G85" s="53">
        <v>5.6899999999999997E-3</v>
      </c>
      <c r="H85" s="53">
        <v>4.4299999999999999E-3</v>
      </c>
      <c r="I85" s="53">
        <v>0.87</v>
      </c>
      <c r="J85" s="53">
        <v>0.38500000000000001</v>
      </c>
      <c r="K85" s="52"/>
      <c r="L85" s="53">
        <v>5.6899999999999997E-3</v>
      </c>
      <c r="M85" s="53">
        <v>7.5900000000000004E-3</v>
      </c>
      <c r="N85" s="53">
        <v>-1.1399999999999999</v>
      </c>
      <c r="O85" s="53">
        <v>0.255</v>
      </c>
      <c r="P85" s="52"/>
      <c r="Q85" s="53">
        <v>5.6899999999999997E-3</v>
      </c>
      <c r="R85" s="53">
        <v>5.2700000000000004E-3</v>
      </c>
      <c r="S85" s="53">
        <v>0.28000000000000003</v>
      </c>
      <c r="T85" s="53">
        <v>0.78100000000000003</v>
      </c>
    </row>
    <row r="86" spans="1:20" x14ac:dyDescent="0.25">
      <c r="A86" s="50" t="s">
        <v>77</v>
      </c>
      <c r="B86" s="51">
        <v>2.2300000000000002E-3</v>
      </c>
      <c r="C86" s="51">
        <v>2.2300000000000002E-3</v>
      </c>
      <c r="D86" s="51">
        <v>0</v>
      </c>
      <c r="E86" s="51">
        <v>1</v>
      </c>
      <c r="F86" s="52"/>
      <c r="G86" s="53">
        <v>2.32E-3</v>
      </c>
      <c r="H86" s="53">
        <v>2.32E-3</v>
      </c>
      <c r="I86" s="53">
        <v>0</v>
      </c>
      <c r="J86" s="53">
        <v>1</v>
      </c>
      <c r="K86" s="52"/>
      <c r="L86" s="53">
        <v>2.32E-3</v>
      </c>
      <c r="M86" s="53">
        <v>2.5300000000000001E-3</v>
      </c>
      <c r="N86" s="53">
        <v>-0.21</v>
      </c>
      <c r="O86" s="53">
        <v>0.83499999999999996</v>
      </c>
      <c r="P86" s="52"/>
      <c r="Q86" s="53">
        <v>2.32E-3</v>
      </c>
      <c r="R86" s="53">
        <v>1.2600000000000001E-3</v>
      </c>
      <c r="S86" s="53">
        <v>1.21</v>
      </c>
      <c r="T86" s="53">
        <v>0.22500000000000001</v>
      </c>
    </row>
    <row r="87" spans="1:20" x14ac:dyDescent="0.25">
      <c r="A87" s="50" t="s">
        <v>105</v>
      </c>
      <c r="B87" s="51">
        <v>1.1100000000000001E-3</v>
      </c>
      <c r="C87" s="51">
        <v>5.5999999999999995E-4</v>
      </c>
      <c r="D87" s="51">
        <v>0.57999999999999996</v>
      </c>
      <c r="E87" s="51">
        <v>0.56399999999999995</v>
      </c>
      <c r="F87" s="52"/>
      <c r="G87" s="53">
        <v>8.4000000000000003E-4</v>
      </c>
      <c r="H87" s="53">
        <v>2.1000000000000001E-4</v>
      </c>
      <c r="I87" s="53">
        <v>1.34</v>
      </c>
      <c r="J87" s="53">
        <v>0.18</v>
      </c>
      <c r="K87" s="52"/>
      <c r="L87" s="53">
        <v>8.4000000000000003E-4</v>
      </c>
      <c r="M87" s="53">
        <v>1.0499999999999999E-3</v>
      </c>
      <c r="N87" s="53">
        <v>-0.33</v>
      </c>
      <c r="O87" s="53">
        <v>0.73899999999999999</v>
      </c>
      <c r="P87" s="52"/>
      <c r="Q87" s="53">
        <v>8.4000000000000003E-4</v>
      </c>
      <c r="R87" s="53">
        <v>1.0499999999999999E-3</v>
      </c>
      <c r="S87" s="53">
        <v>-0.33</v>
      </c>
      <c r="T87" s="53">
        <v>0.73899999999999999</v>
      </c>
    </row>
    <row r="88" spans="1:20" x14ac:dyDescent="0.25">
      <c r="A88" s="50" t="s">
        <v>78</v>
      </c>
      <c r="B88" s="51">
        <v>0</v>
      </c>
      <c r="C88" s="51">
        <v>0</v>
      </c>
      <c r="D88" s="51" t="s">
        <v>101</v>
      </c>
      <c r="E88" s="51" t="s">
        <v>101</v>
      </c>
      <c r="F88" s="52"/>
      <c r="G88" s="53">
        <v>6.3000000000000003E-4</v>
      </c>
      <c r="H88" s="53">
        <v>6.3000000000000003E-4</v>
      </c>
      <c r="I88" s="53">
        <v>0</v>
      </c>
      <c r="J88" s="53">
        <v>1</v>
      </c>
      <c r="K88" s="52"/>
      <c r="L88" s="53">
        <v>6.3000000000000003E-4</v>
      </c>
      <c r="M88" s="53">
        <v>2.1000000000000001E-4</v>
      </c>
      <c r="N88" s="53">
        <v>1</v>
      </c>
      <c r="O88" s="53">
        <v>0.317</v>
      </c>
      <c r="P88" s="52"/>
      <c r="Q88" s="53">
        <v>6.3000000000000003E-4</v>
      </c>
      <c r="R88" s="53">
        <v>0</v>
      </c>
      <c r="S88" s="53">
        <v>1.73</v>
      </c>
      <c r="T88" s="53">
        <v>8.3000000000000004E-2</v>
      </c>
    </row>
    <row r="89" spans="1:20" x14ac:dyDescent="0.25">
      <c r="A89" s="50" t="s">
        <v>79</v>
      </c>
      <c r="B89" s="51">
        <v>5.5999999999999995E-4</v>
      </c>
      <c r="C89" s="51">
        <v>5.5999999999999995E-4</v>
      </c>
      <c r="D89" s="51">
        <v>0</v>
      </c>
      <c r="E89" s="51">
        <v>1</v>
      </c>
      <c r="F89" s="52"/>
      <c r="G89" s="53">
        <v>4.2000000000000002E-4</v>
      </c>
      <c r="H89" s="53">
        <v>0</v>
      </c>
      <c r="I89" s="53">
        <v>1.41</v>
      </c>
      <c r="J89" s="53">
        <v>0.157</v>
      </c>
      <c r="K89" s="52"/>
      <c r="L89" s="53">
        <v>4.2000000000000002E-4</v>
      </c>
      <c r="M89" s="53">
        <v>2.1000000000000001E-4</v>
      </c>
      <c r="N89" s="53">
        <v>0.57999999999999996</v>
      </c>
      <c r="O89" s="53">
        <v>0.56399999999999995</v>
      </c>
      <c r="P89" s="52"/>
      <c r="Q89" s="53">
        <v>4.2000000000000002E-4</v>
      </c>
      <c r="R89" s="53">
        <v>0</v>
      </c>
      <c r="S89" s="53">
        <v>1.41</v>
      </c>
      <c r="T89" s="53">
        <v>0.157</v>
      </c>
    </row>
    <row r="90" spans="1:20" x14ac:dyDescent="0.25">
      <c r="A90" s="50" t="s">
        <v>81</v>
      </c>
      <c r="B90" s="51">
        <v>0.13252</v>
      </c>
      <c r="C90" s="51">
        <v>0.13139999999999999</v>
      </c>
      <c r="D90" s="51">
        <v>0.1</v>
      </c>
      <c r="E90" s="51">
        <v>0.92100000000000004</v>
      </c>
      <c r="F90" s="52"/>
      <c r="G90" s="53">
        <v>0.10982</v>
      </c>
      <c r="H90" s="53">
        <v>0.12099</v>
      </c>
      <c r="I90" s="53">
        <v>-1.7</v>
      </c>
      <c r="J90" s="53">
        <v>8.8999999999999996E-2</v>
      </c>
      <c r="K90" s="52"/>
      <c r="L90" s="53">
        <v>0.10982</v>
      </c>
      <c r="M90" s="53">
        <v>0.13217000000000001</v>
      </c>
      <c r="N90" s="53">
        <v>-3.34</v>
      </c>
      <c r="O90" s="53">
        <v>1E-3</v>
      </c>
      <c r="P90" s="52"/>
      <c r="Q90" s="53">
        <v>0.10982</v>
      </c>
      <c r="R90" s="53">
        <v>0.15261</v>
      </c>
      <c r="S90" s="53">
        <v>-6.18</v>
      </c>
      <c r="T90" s="53">
        <v>0</v>
      </c>
    </row>
    <row r="91" spans="1:20" x14ac:dyDescent="0.25">
      <c r="A91" s="50" t="s">
        <v>82</v>
      </c>
      <c r="B91" s="51">
        <v>4.45E-3</v>
      </c>
      <c r="C91" s="51">
        <v>3.3400000000000001E-3</v>
      </c>
      <c r="D91" s="51">
        <v>0.54</v>
      </c>
      <c r="E91" s="51">
        <v>0.59199999999999997</v>
      </c>
      <c r="F91" s="52"/>
      <c r="G91" s="53">
        <v>2.32E-3</v>
      </c>
      <c r="H91" s="53">
        <v>1.2600000000000001E-3</v>
      </c>
      <c r="I91" s="53">
        <v>1.21</v>
      </c>
      <c r="J91" s="53">
        <v>0.22500000000000001</v>
      </c>
      <c r="K91" s="52"/>
      <c r="L91" s="53">
        <v>2.32E-3</v>
      </c>
      <c r="M91" s="53">
        <v>1.9E-3</v>
      </c>
      <c r="N91" s="53">
        <v>0.45</v>
      </c>
      <c r="O91" s="53">
        <v>0.65400000000000003</v>
      </c>
      <c r="P91" s="52"/>
      <c r="Q91" s="53">
        <v>2.32E-3</v>
      </c>
      <c r="R91" s="53">
        <v>2.5300000000000001E-3</v>
      </c>
      <c r="S91" s="53">
        <v>-0.21</v>
      </c>
      <c r="T91" s="53">
        <v>0.83499999999999996</v>
      </c>
    </row>
    <row r="92" spans="1:20" x14ac:dyDescent="0.25">
      <c r="A92" s="50" t="s">
        <v>83</v>
      </c>
      <c r="B92" s="51">
        <v>1.448E-2</v>
      </c>
      <c r="C92" s="51">
        <v>1.225E-2</v>
      </c>
      <c r="D92" s="51">
        <v>0.57999999999999996</v>
      </c>
      <c r="E92" s="51">
        <v>0.56100000000000005</v>
      </c>
      <c r="F92" s="52"/>
      <c r="G92" s="53">
        <v>1.244E-2</v>
      </c>
      <c r="H92" s="53">
        <v>1.602E-2</v>
      </c>
      <c r="I92" s="53">
        <v>-1.47</v>
      </c>
      <c r="J92" s="53">
        <v>0.14099999999999999</v>
      </c>
      <c r="K92" s="52"/>
      <c r="L92" s="53">
        <v>1.244E-2</v>
      </c>
      <c r="M92" s="53">
        <v>1.0120000000000001E-2</v>
      </c>
      <c r="N92" s="53">
        <v>1.07</v>
      </c>
      <c r="O92" s="53">
        <v>0.28499999999999998</v>
      </c>
      <c r="P92" s="52"/>
      <c r="Q92" s="53">
        <v>1.244E-2</v>
      </c>
      <c r="R92" s="53">
        <v>7.5900000000000004E-3</v>
      </c>
      <c r="S92" s="53">
        <v>2.37</v>
      </c>
      <c r="T92" s="53">
        <v>1.7999999999999999E-2</v>
      </c>
    </row>
    <row r="93" spans="1:20" x14ac:dyDescent="0.25">
      <c r="A93" s="50" t="s">
        <v>84</v>
      </c>
      <c r="B93" s="51">
        <v>0.14477000000000001</v>
      </c>
      <c r="C93" s="51">
        <v>0.14254</v>
      </c>
      <c r="D93" s="51">
        <v>0.19</v>
      </c>
      <c r="E93" s="51">
        <v>0.84899999999999998</v>
      </c>
      <c r="F93" s="52"/>
      <c r="G93" s="53">
        <v>0.1075</v>
      </c>
      <c r="H93" s="53">
        <v>0.10413</v>
      </c>
      <c r="I93" s="53">
        <v>0.53</v>
      </c>
      <c r="J93" s="53">
        <v>0.59299999999999997</v>
      </c>
      <c r="K93" s="52"/>
      <c r="L93" s="53">
        <v>0.1075</v>
      </c>
      <c r="M93" s="53">
        <v>0.11046</v>
      </c>
      <c r="N93" s="53">
        <v>-0.46</v>
      </c>
      <c r="O93" s="53">
        <v>0.64500000000000002</v>
      </c>
      <c r="P93" s="52"/>
      <c r="Q93" s="53">
        <v>0.1075</v>
      </c>
      <c r="R93" s="53">
        <v>0.12068</v>
      </c>
      <c r="S93" s="53">
        <v>-2.02</v>
      </c>
      <c r="T93" s="53">
        <v>4.3999999999999997E-2</v>
      </c>
    </row>
    <row r="94" spans="1:20" x14ac:dyDescent="0.25">
      <c r="A94" s="50" t="s">
        <v>85</v>
      </c>
      <c r="B94" s="51">
        <v>0.14643999999999999</v>
      </c>
      <c r="C94" s="51">
        <v>0.13919999999999999</v>
      </c>
      <c r="D94" s="51">
        <v>0.62</v>
      </c>
      <c r="E94" s="51">
        <v>0.53500000000000003</v>
      </c>
      <c r="F94" s="52"/>
      <c r="G94" s="53">
        <v>0.11067</v>
      </c>
      <c r="H94" s="53">
        <v>0.11235000000000001</v>
      </c>
      <c r="I94" s="53">
        <v>-0.26</v>
      </c>
      <c r="J94" s="53">
        <v>0.79400000000000004</v>
      </c>
      <c r="K94" s="52"/>
      <c r="L94" s="53">
        <v>0.11067</v>
      </c>
      <c r="M94" s="53">
        <v>0.10603</v>
      </c>
      <c r="N94" s="53">
        <v>0.73</v>
      </c>
      <c r="O94" s="53">
        <v>0.46700000000000003</v>
      </c>
      <c r="P94" s="52"/>
      <c r="Q94" s="53">
        <v>0.11067</v>
      </c>
      <c r="R94" s="53">
        <v>0.10424</v>
      </c>
      <c r="S94" s="53">
        <v>1.01</v>
      </c>
      <c r="T94" s="53">
        <v>0.312</v>
      </c>
    </row>
    <row r="95" spans="1:20" x14ac:dyDescent="0.25">
      <c r="A95" s="50" t="s">
        <v>86</v>
      </c>
      <c r="B95" s="51">
        <v>9.1869999999999993E-2</v>
      </c>
      <c r="C95" s="51">
        <v>6.8489999999999995E-2</v>
      </c>
      <c r="D95" s="51">
        <v>2.58</v>
      </c>
      <c r="E95" s="51">
        <v>0.01</v>
      </c>
      <c r="F95" s="52"/>
      <c r="G95" s="53">
        <v>7.1249999999999994E-2</v>
      </c>
      <c r="H95" s="53">
        <v>6.9559999999999997E-2</v>
      </c>
      <c r="I95" s="53">
        <v>0.32</v>
      </c>
      <c r="J95" s="53">
        <v>0.748</v>
      </c>
      <c r="K95" s="52"/>
      <c r="L95" s="53">
        <v>7.1249999999999994E-2</v>
      </c>
      <c r="M95" s="53">
        <v>5.9650000000000002E-2</v>
      </c>
      <c r="N95" s="53">
        <v>2.2799999999999998</v>
      </c>
      <c r="O95" s="53">
        <v>2.1999999999999999E-2</v>
      </c>
      <c r="P95" s="52"/>
      <c r="Q95" s="53">
        <v>7.1249999999999994E-2</v>
      </c>
      <c r="R95" s="53">
        <v>5.586E-2</v>
      </c>
      <c r="S95" s="53">
        <v>3.07</v>
      </c>
      <c r="T95" s="53">
        <v>2E-3</v>
      </c>
    </row>
    <row r="96" spans="1:20" x14ac:dyDescent="0.25">
      <c r="A96" s="50" t="s">
        <v>87</v>
      </c>
      <c r="B96" s="51">
        <v>3.1179999999999999E-2</v>
      </c>
      <c r="C96" s="51">
        <v>3.1179999999999999E-2</v>
      </c>
      <c r="D96" s="51">
        <v>0</v>
      </c>
      <c r="E96" s="51">
        <v>1</v>
      </c>
      <c r="F96" s="52"/>
      <c r="G96" s="53">
        <v>2.614E-2</v>
      </c>
      <c r="H96" s="53">
        <v>3.014E-2</v>
      </c>
      <c r="I96" s="53">
        <v>-1.18</v>
      </c>
      <c r="J96" s="53">
        <v>0.23799999999999999</v>
      </c>
      <c r="K96" s="52"/>
      <c r="L96" s="53">
        <v>2.614E-2</v>
      </c>
      <c r="M96" s="53">
        <v>2.4660000000000001E-2</v>
      </c>
      <c r="N96" s="53">
        <v>0.46</v>
      </c>
      <c r="O96" s="53">
        <v>0.64800000000000002</v>
      </c>
      <c r="P96" s="52"/>
      <c r="Q96" s="53">
        <v>2.614E-2</v>
      </c>
      <c r="R96" s="53">
        <v>2.53E-2</v>
      </c>
      <c r="S96" s="53">
        <v>0.26</v>
      </c>
      <c r="T96" s="53">
        <v>0.79500000000000004</v>
      </c>
    </row>
    <row r="97" spans="1:20" x14ac:dyDescent="0.25">
      <c r="A97" s="50" t="s">
        <v>88</v>
      </c>
      <c r="B97" s="51">
        <v>1.1140000000000001E-2</v>
      </c>
      <c r="C97" s="51">
        <v>7.2399999999999999E-3</v>
      </c>
      <c r="D97" s="51">
        <v>1.22</v>
      </c>
      <c r="E97" s="51">
        <v>0.221</v>
      </c>
      <c r="F97" s="52"/>
      <c r="G97" s="53">
        <v>1.349E-2</v>
      </c>
      <c r="H97" s="53">
        <v>1.9810000000000001E-2</v>
      </c>
      <c r="I97" s="53">
        <v>-2.41</v>
      </c>
      <c r="J97" s="53">
        <v>1.6E-2</v>
      </c>
      <c r="K97" s="52"/>
      <c r="L97" s="53">
        <v>1.349E-2</v>
      </c>
      <c r="M97" s="53">
        <v>1.18E-2</v>
      </c>
      <c r="N97" s="53">
        <v>0.73</v>
      </c>
      <c r="O97" s="53">
        <v>0.46200000000000002</v>
      </c>
      <c r="P97" s="52"/>
      <c r="Q97" s="53">
        <v>1.349E-2</v>
      </c>
      <c r="R97" s="53">
        <v>7.3800000000000003E-3</v>
      </c>
      <c r="S97" s="53">
        <v>2.93</v>
      </c>
      <c r="T97" s="53">
        <v>3.0000000000000001E-3</v>
      </c>
    </row>
    <row r="98" spans="1:20" x14ac:dyDescent="0.25">
      <c r="A98" s="50" t="s">
        <v>89</v>
      </c>
      <c r="B98" s="51">
        <v>2.7799999999999999E-3</v>
      </c>
      <c r="C98" s="51">
        <v>4.45E-3</v>
      </c>
      <c r="D98" s="51">
        <v>-0.83</v>
      </c>
      <c r="E98" s="51">
        <v>0.40500000000000003</v>
      </c>
      <c r="F98" s="52"/>
      <c r="G98" s="53">
        <v>5.6899999999999997E-3</v>
      </c>
      <c r="H98" s="53">
        <v>4.4299999999999999E-3</v>
      </c>
      <c r="I98" s="53">
        <v>0.87</v>
      </c>
      <c r="J98" s="53">
        <v>0.38500000000000001</v>
      </c>
      <c r="K98" s="52"/>
      <c r="L98" s="53">
        <v>5.6899999999999997E-3</v>
      </c>
      <c r="M98" s="53">
        <v>7.5900000000000004E-3</v>
      </c>
      <c r="N98" s="53">
        <v>-1.1399999999999999</v>
      </c>
      <c r="O98" s="53">
        <v>0.255</v>
      </c>
      <c r="P98" s="52"/>
      <c r="Q98" s="53">
        <v>5.6899999999999997E-3</v>
      </c>
      <c r="R98" s="53">
        <v>5.2700000000000004E-3</v>
      </c>
      <c r="S98" s="53">
        <v>0.28000000000000003</v>
      </c>
      <c r="T98" s="53">
        <v>0.78100000000000003</v>
      </c>
    </row>
    <row r="99" spans="1:20" x14ac:dyDescent="0.25">
      <c r="A99" s="50" t="s">
        <v>90</v>
      </c>
      <c r="B99" s="51">
        <v>2.2300000000000002E-3</v>
      </c>
      <c r="C99" s="51">
        <v>2.2300000000000002E-3</v>
      </c>
      <c r="D99" s="51">
        <v>0</v>
      </c>
      <c r="E99" s="51">
        <v>1</v>
      </c>
      <c r="F99" s="52"/>
      <c r="G99" s="53">
        <v>2.32E-3</v>
      </c>
      <c r="H99" s="53">
        <v>2.32E-3</v>
      </c>
      <c r="I99" s="53">
        <v>0</v>
      </c>
      <c r="J99" s="53">
        <v>1</v>
      </c>
      <c r="K99" s="52"/>
      <c r="L99" s="53">
        <v>2.32E-3</v>
      </c>
      <c r="M99" s="53">
        <v>2.5300000000000001E-3</v>
      </c>
      <c r="N99" s="53">
        <v>-0.21</v>
      </c>
      <c r="O99" s="53">
        <v>0.83499999999999996</v>
      </c>
      <c r="P99" s="52"/>
      <c r="Q99" s="53">
        <v>2.32E-3</v>
      </c>
      <c r="R99" s="53">
        <v>1.2600000000000001E-3</v>
      </c>
      <c r="S99" s="53">
        <v>1.21</v>
      </c>
      <c r="T99" s="53">
        <v>0.22500000000000001</v>
      </c>
    </row>
    <row r="100" spans="1:20" x14ac:dyDescent="0.25">
      <c r="A100" s="50" t="s">
        <v>106</v>
      </c>
      <c r="B100" s="51">
        <v>1.1100000000000001E-3</v>
      </c>
      <c r="C100" s="51">
        <v>5.5999999999999995E-4</v>
      </c>
      <c r="D100" s="51">
        <v>0.57999999999999996</v>
      </c>
      <c r="E100" s="51">
        <v>0.56399999999999995</v>
      </c>
      <c r="F100" s="52"/>
      <c r="G100" s="53">
        <v>8.4000000000000003E-4</v>
      </c>
      <c r="H100" s="53">
        <v>2.1000000000000001E-4</v>
      </c>
      <c r="I100" s="53">
        <v>1.34</v>
      </c>
      <c r="J100" s="53">
        <v>0.18</v>
      </c>
      <c r="K100" s="52"/>
      <c r="L100" s="53">
        <v>8.4000000000000003E-4</v>
      </c>
      <c r="M100" s="53">
        <v>1.0499999999999999E-3</v>
      </c>
      <c r="N100" s="53">
        <v>-0.33</v>
      </c>
      <c r="O100" s="53">
        <v>0.73899999999999999</v>
      </c>
      <c r="P100" s="52"/>
      <c r="Q100" s="53">
        <v>8.4000000000000003E-4</v>
      </c>
      <c r="R100" s="53">
        <v>1.0499999999999999E-3</v>
      </c>
      <c r="S100" s="53">
        <v>-0.33</v>
      </c>
      <c r="T100" s="53">
        <v>0.73899999999999999</v>
      </c>
    </row>
    <row r="101" spans="1:20" x14ac:dyDescent="0.25">
      <c r="A101" s="50" t="s">
        <v>107</v>
      </c>
      <c r="B101" s="51">
        <v>0</v>
      </c>
      <c r="C101" s="51">
        <v>0</v>
      </c>
      <c r="D101" s="51" t="s">
        <v>101</v>
      </c>
      <c r="E101" s="51" t="s">
        <v>101</v>
      </c>
      <c r="F101" s="52"/>
      <c r="G101" s="53">
        <v>6.3000000000000003E-4</v>
      </c>
      <c r="H101" s="53">
        <v>6.3000000000000003E-4</v>
      </c>
      <c r="I101" s="53">
        <v>0</v>
      </c>
      <c r="J101" s="53">
        <v>1</v>
      </c>
      <c r="K101" s="52"/>
      <c r="L101" s="53">
        <v>6.3000000000000003E-4</v>
      </c>
      <c r="M101" s="53">
        <v>2.1000000000000001E-4</v>
      </c>
      <c r="N101" s="53">
        <v>1</v>
      </c>
      <c r="O101" s="53">
        <v>0.317</v>
      </c>
      <c r="P101" s="52"/>
      <c r="Q101" s="53">
        <v>6.3000000000000003E-4</v>
      </c>
      <c r="R101" s="53">
        <v>0</v>
      </c>
      <c r="S101" s="53">
        <v>1.73</v>
      </c>
      <c r="T101" s="53">
        <v>8.3000000000000004E-2</v>
      </c>
    </row>
    <row r="102" spans="1:20" x14ac:dyDescent="0.25">
      <c r="A102" s="50" t="s">
        <v>91</v>
      </c>
      <c r="B102" s="51">
        <v>5.5999999999999995E-4</v>
      </c>
      <c r="C102" s="51">
        <v>5.5999999999999995E-4</v>
      </c>
      <c r="D102" s="51">
        <v>0</v>
      </c>
      <c r="E102" s="51">
        <v>1</v>
      </c>
      <c r="F102" s="52"/>
      <c r="G102" s="53">
        <v>4.2000000000000002E-4</v>
      </c>
      <c r="H102" s="53">
        <v>0</v>
      </c>
      <c r="I102" s="53">
        <v>1.41</v>
      </c>
      <c r="J102" s="53">
        <v>0.157</v>
      </c>
      <c r="K102" s="52"/>
      <c r="L102" s="53">
        <v>4.2000000000000002E-4</v>
      </c>
      <c r="M102" s="53">
        <v>2.1000000000000001E-4</v>
      </c>
      <c r="N102" s="53">
        <v>0.57999999999999996</v>
      </c>
      <c r="O102" s="53">
        <v>0.56399999999999995</v>
      </c>
      <c r="P102" s="52"/>
      <c r="Q102" s="53">
        <v>4.2000000000000002E-4</v>
      </c>
      <c r="R102" s="53">
        <v>0</v>
      </c>
      <c r="S102" s="53">
        <v>1.41</v>
      </c>
      <c r="T102" s="53">
        <v>0.157</v>
      </c>
    </row>
    <row r="103" spans="1:20" x14ac:dyDescent="0.25">
      <c r="A103" s="50" t="s">
        <v>92</v>
      </c>
      <c r="B103" s="51">
        <v>0.94264999999999999</v>
      </c>
      <c r="C103" s="51">
        <v>0.94432000000000005</v>
      </c>
      <c r="D103" s="51">
        <v>-0.22</v>
      </c>
      <c r="E103" s="51">
        <v>0.82799999999999996</v>
      </c>
      <c r="F103" s="52"/>
      <c r="G103" s="53">
        <v>0.90598999999999996</v>
      </c>
      <c r="H103" s="53">
        <v>0.90281999999999996</v>
      </c>
      <c r="I103" s="53">
        <v>0.52</v>
      </c>
      <c r="J103" s="53">
        <v>0.60099999999999998</v>
      </c>
      <c r="K103" s="52"/>
      <c r="L103" s="53">
        <v>0.90598999999999996</v>
      </c>
      <c r="M103" s="53">
        <v>0.90873000000000004</v>
      </c>
      <c r="N103" s="53">
        <v>-0.46</v>
      </c>
      <c r="O103" s="53">
        <v>0.64500000000000002</v>
      </c>
      <c r="P103" s="52"/>
      <c r="Q103" s="53" t="s">
        <v>102</v>
      </c>
      <c r="R103" s="53" t="s">
        <v>102</v>
      </c>
      <c r="S103" s="53" t="s">
        <v>102</v>
      </c>
      <c r="T103" s="53" t="s">
        <v>102</v>
      </c>
    </row>
    <row r="104" spans="1:20" x14ac:dyDescent="0.25">
      <c r="A104" s="50" t="s">
        <v>93</v>
      </c>
      <c r="B104" s="51">
        <v>5.0110000000000002E-2</v>
      </c>
      <c r="C104" s="51">
        <v>4.1200000000000001E-2</v>
      </c>
      <c r="D104" s="51">
        <v>1.28</v>
      </c>
      <c r="E104" s="51">
        <v>0.20100000000000001</v>
      </c>
      <c r="F104" s="52"/>
      <c r="G104" s="53">
        <v>7.3569999999999997E-2</v>
      </c>
      <c r="H104" s="53">
        <v>8.4739999999999996E-2</v>
      </c>
      <c r="I104" s="53">
        <v>-2.02</v>
      </c>
      <c r="J104" s="53">
        <v>4.3999999999999997E-2</v>
      </c>
      <c r="K104" s="52"/>
      <c r="L104" s="53">
        <v>7.3569999999999997E-2</v>
      </c>
      <c r="M104" s="53">
        <v>7.5459999999999999E-2</v>
      </c>
      <c r="N104" s="53">
        <v>-0.35</v>
      </c>
      <c r="O104" s="53">
        <v>0.72499999999999998</v>
      </c>
      <c r="P104" s="52"/>
      <c r="Q104" s="53">
        <v>7.3569999999999997E-2</v>
      </c>
      <c r="R104" s="53">
        <v>7.1040000000000006E-2</v>
      </c>
      <c r="S104" s="53">
        <v>0.48</v>
      </c>
      <c r="T104" s="53">
        <v>0.63400000000000001</v>
      </c>
    </row>
    <row r="105" spans="1:20" x14ac:dyDescent="0.25">
      <c r="A105" s="50" t="s">
        <v>94</v>
      </c>
      <c r="B105" s="51">
        <v>4.7879999999999999E-2</v>
      </c>
      <c r="C105" s="51">
        <v>4.2869999999999998E-2</v>
      </c>
      <c r="D105" s="51">
        <v>0.72</v>
      </c>
      <c r="E105" s="51">
        <v>0.47099999999999997</v>
      </c>
      <c r="F105" s="52"/>
      <c r="G105" s="53" t="s">
        <v>102</v>
      </c>
      <c r="H105" s="53" t="s">
        <v>102</v>
      </c>
      <c r="I105" s="53" t="s">
        <v>102</v>
      </c>
      <c r="J105" s="53" t="s">
        <v>102</v>
      </c>
      <c r="K105" s="52"/>
      <c r="L105" s="53" t="s">
        <v>102</v>
      </c>
      <c r="M105" s="53" t="s">
        <v>102</v>
      </c>
      <c r="N105" s="53" t="s">
        <v>102</v>
      </c>
      <c r="O105" s="53" t="s">
        <v>102</v>
      </c>
      <c r="P105" s="52"/>
      <c r="Q105" s="53" t="s">
        <v>102</v>
      </c>
      <c r="R105" s="53" t="s">
        <v>102</v>
      </c>
      <c r="S105" s="53" t="s">
        <v>102</v>
      </c>
      <c r="T105" s="53" t="s">
        <v>102</v>
      </c>
    </row>
    <row r="106" spans="1:20" x14ac:dyDescent="0.25">
      <c r="A106" s="54" t="s">
        <v>95</v>
      </c>
      <c r="B106" s="51">
        <v>0</v>
      </c>
      <c r="C106" s="51">
        <v>0</v>
      </c>
      <c r="D106" s="51" t="s">
        <v>101</v>
      </c>
      <c r="E106" s="51" t="s">
        <v>101</v>
      </c>
      <c r="F106" s="52"/>
      <c r="G106" s="53" t="s">
        <v>102</v>
      </c>
      <c r="H106" s="53" t="s">
        <v>102</v>
      </c>
      <c r="I106" s="53" t="s">
        <v>102</v>
      </c>
      <c r="J106" s="53" t="s">
        <v>102</v>
      </c>
      <c r="K106" s="52"/>
      <c r="L106" s="53" t="s">
        <v>102</v>
      </c>
      <c r="M106" s="53" t="s">
        <v>102</v>
      </c>
      <c r="N106" s="53" t="s">
        <v>102</v>
      </c>
      <c r="O106" s="53" t="s">
        <v>102</v>
      </c>
      <c r="P106" s="52"/>
      <c r="Q106" s="53" t="s">
        <v>102</v>
      </c>
      <c r="R106" s="53" t="s">
        <v>102</v>
      </c>
      <c r="S106" s="53" t="s">
        <v>102</v>
      </c>
      <c r="T106" s="53" t="s">
        <v>102</v>
      </c>
    </row>
    <row r="107" spans="1:20" x14ac:dyDescent="0.25">
      <c r="A107" s="55" t="s">
        <v>68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58"/>
      <c r="Q107" s="58"/>
      <c r="R107" s="58"/>
      <c r="S107" s="58"/>
      <c r="T107" s="58"/>
    </row>
    <row r="108" spans="1:20" x14ac:dyDescent="0.25">
      <c r="A108" s="58"/>
      <c r="B108" s="58"/>
      <c r="C108" s="58"/>
      <c r="D108" s="58"/>
      <c r="E108" s="58"/>
      <c r="F108" s="58"/>
      <c r="G108" s="59"/>
      <c r="H108" s="59"/>
      <c r="I108" s="59"/>
      <c r="J108" s="59"/>
      <c r="K108" s="58"/>
      <c r="L108" s="58"/>
      <c r="M108" s="58"/>
      <c r="N108" s="58"/>
      <c r="O108" s="58"/>
      <c r="P108" s="58"/>
      <c r="Q108" s="58"/>
      <c r="R108" s="58"/>
      <c r="S108" s="58"/>
      <c r="T108" s="58"/>
    </row>
  </sheetData>
  <mergeCells count="26">
    <mergeCell ref="B1:T1"/>
    <mergeCell ref="A107:O107"/>
    <mergeCell ref="B23:E23"/>
    <mergeCell ref="G23:J23"/>
    <mergeCell ref="L23:O23"/>
    <mergeCell ref="B24:C24"/>
    <mergeCell ref="D24:E24"/>
    <mergeCell ref="G24:H24"/>
    <mergeCell ref="I24:J24"/>
    <mergeCell ref="L24:M24"/>
    <mergeCell ref="N24:O24"/>
    <mergeCell ref="B9:E9"/>
    <mergeCell ref="G9:J9"/>
    <mergeCell ref="L9:O9"/>
    <mergeCell ref="L2:O2"/>
    <mergeCell ref="L3:O3"/>
    <mergeCell ref="B3:E3"/>
    <mergeCell ref="B2:E2"/>
    <mergeCell ref="G2:J2"/>
    <mergeCell ref="G3:J3"/>
    <mergeCell ref="Q2:T2"/>
    <mergeCell ref="Q3:T3"/>
    <mergeCell ref="Q9:T9"/>
    <mergeCell ref="Q23:T23"/>
    <mergeCell ref="Q24:R24"/>
    <mergeCell ref="S24:T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432B-9272-486A-89C3-E8F789F66A03}">
  <sheetPr>
    <tabColor theme="7"/>
  </sheetPr>
  <dimension ref="A1:T108"/>
  <sheetViews>
    <sheetView tabSelected="1" zoomScale="70" zoomScaleNormal="70" workbookViewId="0">
      <selection activeCell="U116" sqref="U116"/>
    </sheetView>
  </sheetViews>
  <sheetFormatPr defaultRowHeight="15" x14ac:dyDescent="0.25"/>
  <cols>
    <col min="1" max="1" width="33.42578125" customWidth="1"/>
    <col min="2" max="2" width="15" customWidth="1"/>
    <col min="3" max="3" width="12.85546875" customWidth="1"/>
    <col min="4" max="4" width="10.85546875" customWidth="1"/>
    <col min="5" max="5" width="8.140625" customWidth="1"/>
    <col min="6" max="6" width="2.140625" customWidth="1"/>
    <col min="7" max="7" width="15" customWidth="1"/>
    <col min="8" max="8" width="13.28515625" customWidth="1"/>
    <col min="9" max="9" width="10.85546875" customWidth="1"/>
    <col min="10" max="10" width="8.140625" customWidth="1"/>
    <col min="11" max="11" width="2.140625" customWidth="1"/>
    <col min="12" max="12" width="15" customWidth="1"/>
    <col min="13" max="13" width="13.28515625" customWidth="1"/>
    <col min="14" max="14" width="10.85546875" customWidth="1"/>
    <col min="15" max="15" width="8.140625" customWidth="1"/>
    <col min="16" max="16" width="2.140625" customWidth="1"/>
    <col min="17" max="17" width="15" customWidth="1"/>
    <col min="18" max="18" width="13.28515625" customWidth="1"/>
    <col min="19" max="19" width="10.85546875" customWidth="1"/>
    <col min="20" max="20" width="8.140625" customWidth="1"/>
  </cols>
  <sheetData>
    <row r="1" spans="1:20" x14ac:dyDescent="0.25">
      <c r="A1" s="5"/>
      <c r="B1" s="38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4.25" customHeight="1" x14ac:dyDescent="0.25">
      <c r="A2" s="5"/>
      <c r="B2" s="24" t="s">
        <v>8</v>
      </c>
      <c r="C2" s="25"/>
      <c r="D2" s="25"/>
      <c r="E2" s="26"/>
      <c r="F2" s="5"/>
      <c r="G2" s="24" t="s">
        <v>11</v>
      </c>
      <c r="H2" s="25"/>
      <c r="I2" s="25"/>
      <c r="J2" s="26"/>
      <c r="K2" s="5"/>
      <c r="L2" s="24" t="s">
        <v>103</v>
      </c>
      <c r="M2" s="25"/>
      <c r="N2" s="25"/>
      <c r="O2" s="26"/>
      <c r="P2" s="5"/>
      <c r="Q2" s="24" t="s">
        <v>104</v>
      </c>
      <c r="R2" s="25"/>
      <c r="S2" s="25"/>
      <c r="T2" s="26"/>
    </row>
    <row r="3" spans="1:20" x14ac:dyDescent="0.25">
      <c r="A3" s="5"/>
      <c r="B3" s="27" t="s">
        <v>12</v>
      </c>
      <c r="C3" s="28"/>
      <c r="D3" s="28"/>
      <c r="E3" s="29"/>
      <c r="F3" s="5"/>
      <c r="G3" s="27" t="s">
        <v>12</v>
      </c>
      <c r="H3" s="28"/>
      <c r="I3" s="28"/>
      <c r="J3" s="29"/>
      <c r="K3" s="5"/>
      <c r="L3" s="27" t="s">
        <v>12</v>
      </c>
      <c r="M3" s="28"/>
      <c r="N3" s="28"/>
      <c r="O3" s="29"/>
      <c r="P3" s="5"/>
      <c r="Q3" s="27" t="s">
        <v>12</v>
      </c>
      <c r="R3" s="28"/>
      <c r="S3" s="28"/>
      <c r="T3" s="29"/>
    </row>
    <row r="4" spans="1:20" x14ac:dyDescent="0.25">
      <c r="A4" s="5"/>
      <c r="B4" s="3" t="s">
        <v>0</v>
      </c>
      <c r="C4" s="1" t="s">
        <v>13</v>
      </c>
      <c r="D4" s="1" t="s">
        <v>14</v>
      </c>
      <c r="E4" s="1" t="s">
        <v>1</v>
      </c>
      <c r="F4" s="5"/>
      <c r="G4" s="3" t="s">
        <v>0</v>
      </c>
      <c r="H4" s="1" t="s">
        <v>13</v>
      </c>
      <c r="I4" s="1" t="s">
        <v>14</v>
      </c>
      <c r="J4" s="1" t="s">
        <v>1</v>
      </c>
      <c r="K4" s="5"/>
      <c r="L4" s="3" t="s">
        <v>0</v>
      </c>
      <c r="M4" s="1" t="s">
        <v>13</v>
      </c>
      <c r="N4" s="1" t="s">
        <v>14</v>
      </c>
      <c r="O4" s="1" t="s">
        <v>1</v>
      </c>
      <c r="P4" s="5"/>
      <c r="Q4" s="3" t="s">
        <v>0</v>
      </c>
      <c r="R4" s="1" t="s">
        <v>13</v>
      </c>
      <c r="S4" s="1" t="s">
        <v>14</v>
      </c>
      <c r="T4" s="1" t="s">
        <v>1</v>
      </c>
    </row>
    <row r="5" spans="1:20" x14ac:dyDescent="0.25">
      <c r="A5" s="5"/>
      <c r="B5" s="3" t="s">
        <v>2</v>
      </c>
      <c r="C5" s="2">
        <v>7245</v>
      </c>
      <c r="D5" s="1">
        <v>0</v>
      </c>
      <c r="E5" s="2">
        <f>D5+C5</f>
        <v>7245</v>
      </c>
      <c r="F5" s="5"/>
      <c r="G5" s="3" t="s">
        <v>2</v>
      </c>
      <c r="H5" s="2">
        <v>13139</v>
      </c>
      <c r="I5" s="1">
        <v>0</v>
      </c>
      <c r="J5" s="2">
        <f>I5+H5</f>
        <v>13139</v>
      </c>
      <c r="K5" s="5"/>
      <c r="L5" s="3" t="s">
        <v>2</v>
      </c>
      <c r="M5" s="2">
        <v>13139</v>
      </c>
      <c r="N5" s="1">
        <v>0</v>
      </c>
      <c r="O5" s="2">
        <f>N5+M5</f>
        <v>13139</v>
      </c>
      <c r="P5" s="5"/>
      <c r="Q5" s="3" t="s">
        <v>2</v>
      </c>
      <c r="R5" s="2">
        <v>13139</v>
      </c>
      <c r="S5" s="1">
        <v>0</v>
      </c>
      <c r="T5" s="2">
        <f>S5+R5</f>
        <v>13139</v>
      </c>
    </row>
    <row r="6" spans="1:20" x14ac:dyDescent="0.25">
      <c r="A6" s="5"/>
      <c r="B6" s="3" t="s">
        <v>5</v>
      </c>
      <c r="C6" s="2">
        <v>655</v>
      </c>
      <c r="D6" s="1">
        <v>0</v>
      </c>
      <c r="E6" s="2">
        <f t="shared" ref="E6:E7" si="0">D6+C6</f>
        <v>655</v>
      </c>
      <c r="F6" s="5"/>
      <c r="G6" s="3" t="s">
        <v>5</v>
      </c>
      <c r="H6" s="2">
        <v>1593</v>
      </c>
      <c r="I6" s="1">
        <v>0</v>
      </c>
      <c r="J6" s="2">
        <f t="shared" ref="J6:J7" si="1">I6+H6</f>
        <v>1593</v>
      </c>
      <c r="K6" s="5"/>
      <c r="L6" s="3" t="s">
        <v>5</v>
      </c>
      <c r="M6" s="2">
        <v>1593</v>
      </c>
      <c r="N6" s="1">
        <v>0</v>
      </c>
      <c r="O6" s="2">
        <f t="shared" ref="O6:O7" si="2">N6+M6</f>
        <v>1593</v>
      </c>
      <c r="P6" s="5"/>
      <c r="Q6" s="3" t="s">
        <v>5</v>
      </c>
      <c r="R6" s="2">
        <v>1593</v>
      </c>
      <c r="S6" s="1">
        <v>0</v>
      </c>
      <c r="T6" s="2">
        <f t="shared" ref="T6:T7" si="3">S6+R6</f>
        <v>1593</v>
      </c>
    </row>
    <row r="7" spans="1:20" x14ac:dyDescent="0.25">
      <c r="A7" s="5"/>
      <c r="B7" s="3" t="s">
        <v>4</v>
      </c>
      <c r="C7" s="2">
        <f>SUM(C5:C6)</f>
        <v>7900</v>
      </c>
      <c r="D7" s="1">
        <v>0</v>
      </c>
      <c r="E7" s="2">
        <f t="shared" si="0"/>
        <v>7900</v>
      </c>
      <c r="F7" s="5"/>
      <c r="G7" s="3" t="s">
        <v>4</v>
      </c>
      <c r="H7" s="2">
        <f>SUM(H5:H6)</f>
        <v>14732</v>
      </c>
      <c r="I7" s="1">
        <v>0</v>
      </c>
      <c r="J7" s="2">
        <f t="shared" si="1"/>
        <v>14732</v>
      </c>
      <c r="K7" s="5"/>
      <c r="L7" s="3" t="s">
        <v>4</v>
      </c>
      <c r="M7" s="2">
        <f>SUM(M5:M6)</f>
        <v>14732</v>
      </c>
      <c r="N7" s="1">
        <v>0</v>
      </c>
      <c r="O7" s="2">
        <f t="shared" si="2"/>
        <v>14732</v>
      </c>
      <c r="P7" s="5"/>
      <c r="Q7" s="3" t="s">
        <v>4</v>
      </c>
      <c r="R7" s="2">
        <f>SUM(R5:R6)</f>
        <v>14732</v>
      </c>
      <c r="S7" s="1">
        <v>0</v>
      </c>
      <c r="T7" s="2">
        <f t="shared" si="3"/>
        <v>14732</v>
      </c>
    </row>
    <row r="8" spans="1:20" ht="9" customHeight="1" x14ac:dyDescent="0.25">
      <c r="A8" s="5"/>
      <c r="B8" s="4"/>
      <c r="C8" s="5"/>
      <c r="D8" s="5"/>
      <c r="E8" s="5"/>
      <c r="F8" s="5"/>
      <c r="G8" s="4"/>
      <c r="H8" s="5"/>
      <c r="I8" s="5"/>
      <c r="J8" s="5"/>
      <c r="K8" s="5"/>
      <c r="L8" s="4"/>
      <c r="M8" s="5"/>
      <c r="N8" s="5"/>
      <c r="O8" s="5"/>
      <c r="P8" s="5"/>
      <c r="Q8" s="4"/>
      <c r="R8" s="5"/>
      <c r="S8" s="5"/>
      <c r="T8" s="5"/>
    </row>
    <row r="9" spans="1:20" x14ac:dyDescent="0.25">
      <c r="A9" s="5"/>
      <c r="B9" s="30" t="s">
        <v>15</v>
      </c>
      <c r="C9" s="31"/>
      <c r="D9" s="31"/>
      <c r="E9" s="32"/>
      <c r="F9" s="5"/>
      <c r="G9" s="30" t="s">
        <v>15</v>
      </c>
      <c r="H9" s="31"/>
      <c r="I9" s="31"/>
      <c r="J9" s="32"/>
      <c r="K9" s="5"/>
      <c r="L9" s="30" t="s">
        <v>15</v>
      </c>
      <c r="M9" s="31"/>
      <c r="N9" s="31"/>
      <c r="O9" s="32"/>
      <c r="P9" s="5"/>
      <c r="Q9" s="30" t="s">
        <v>15</v>
      </c>
      <c r="R9" s="31"/>
      <c r="S9" s="31"/>
      <c r="T9" s="32"/>
    </row>
    <row r="10" spans="1:20" x14ac:dyDescent="0.25">
      <c r="A10" s="5"/>
      <c r="F10" s="5"/>
      <c r="K10" s="5"/>
      <c r="P10" s="5"/>
    </row>
    <row r="11" spans="1:20" x14ac:dyDescent="0.25">
      <c r="A11" s="5"/>
      <c r="F11" s="5"/>
      <c r="K11" s="5"/>
      <c r="P11" s="5"/>
    </row>
    <row r="12" spans="1:20" x14ac:dyDescent="0.25">
      <c r="A12" s="5"/>
      <c r="F12" s="5"/>
      <c r="K12" s="5"/>
      <c r="P12" s="5"/>
    </row>
    <row r="13" spans="1:20" x14ac:dyDescent="0.25">
      <c r="A13" s="5"/>
      <c r="F13" s="5"/>
      <c r="K13" s="5"/>
      <c r="P13" s="5"/>
    </row>
    <row r="14" spans="1:20" x14ac:dyDescent="0.25">
      <c r="A14" s="5"/>
      <c r="F14" s="5"/>
      <c r="K14" s="5"/>
      <c r="P14" s="5"/>
    </row>
    <row r="15" spans="1:20" x14ac:dyDescent="0.25">
      <c r="A15" s="5"/>
      <c r="F15" s="5"/>
      <c r="K15" s="5"/>
      <c r="P15" s="5"/>
    </row>
    <row r="16" spans="1:20" x14ac:dyDescent="0.25">
      <c r="A16" s="5"/>
      <c r="F16" s="5"/>
      <c r="K16" s="5"/>
      <c r="P16" s="5"/>
    </row>
    <row r="17" spans="1:20" x14ac:dyDescent="0.25">
      <c r="A17" s="5"/>
      <c r="F17" s="5"/>
      <c r="K17" s="5"/>
      <c r="P17" s="5"/>
    </row>
    <row r="18" spans="1:20" x14ac:dyDescent="0.25">
      <c r="A18" s="5"/>
      <c r="F18" s="5"/>
      <c r="K18" s="5"/>
      <c r="P18" s="5"/>
    </row>
    <row r="19" spans="1:20" x14ac:dyDescent="0.25">
      <c r="A19" s="5"/>
      <c r="F19" s="5"/>
      <c r="K19" s="5"/>
      <c r="P19" s="5"/>
    </row>
    <row r="20" spans="1:20" ht="2.25" customHeight="1" x14ac:dyDescent="0.25">
      <c r="A20" s="5"/>
      <c r="F20" s="5"/>
      <c r="K20" s="5"/>
      <c r="P20" s="5"/>
    </row>
    <row r="21" spans="1:20" ht="3.75" hidden="1" customHeight="1" x14ac:dyDescent="0.25">
      <c r="A21" s="5"/>
      <c r="F21" s="5"/>
      <c r="K21" s="5"/>
      <c r="P21" s="5"/>
    </row>
    <row r="22" spans="1:20" ht="9" hidden="1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5"/>
      <c r="B23" s="30" t="s">
        <v>19</v>
      </c>
      <c r="C23" s="31"/>
      <c r="D23" s="31"/>
      <c r="E23" s="32"/>
      <c r="F23" s="5"/>
      <c r="G23" s="30" t="s">
        <v>19</v>
      </c>
      <c r="H23" s="31"/>
      <c r="I23" s="31"/>
      <c r="J23" s="32"/>
      <c r="K23" s="5"/>
      <c r="L23" s="30" t="s">
        <v>19</v>
      </c>
      <c r="M23" s="31"/>
      <c r="N23" s="31"/>
      <c r="O23" s="32"/>
      <c r="P23" s="5"/>
      <c r="Q23" s="30" t="s">
        <v>19</v>
      </c>
      <c r="R23" s="31"/>
      <c r="S23" s="31"/>
      <c r="T23" s="32"/>
    </row>
    <row r="24" spans="1:20" x14ac:dyDescent="0.25">
      <c r="A24" s="6"/>
      <c r="B24" s="44" t="s">
        <v>16</v>
      </c>
      <c r="C24" s="37"/>
      <c r="D24" s="37" t="s">
        <v>17</v>
      </c>
      <c r="E24" s="45"/>
      <c r="F24" s="5"/>
      <c r="G24" s="44" t="s">
        <v>16</v>
      </c>
      <c r="H24" s="37"/>
      <c r="I24" s="37" t="s">
        <v>17</v>
      </c>
      <c r="J24" s="45"/>
      <c r="K24" s="5"/>
      <c r="L24" s="44" t="s">
        <v>16</v>
      </c>
      <c r="M24" s="37"/>
      <c r="N24" s="37" t="s">
        <v>17</v>
      </c>
      <c r="O24" s="45"/>
      <c r="P24" s="5"/>
      <c r="Q24" s="44" t="s">
        <v>16</v>
      </c>
      <c r="R24" s="37"/>
      <c r="S24" s="37" t="s">
        <v>17</v>
      </c>
      <c r="T24" s="45"/>
    </row>
    <row r="25" spans="1:20" x14ac:dyDescent="0.25">
      <c r="A25" s="7"/>
      <c r="B25" s="13" t="s">
        <v>9</v>
      </c>
      <c r="C25" s="14" t="s">
        <v>20</v>
      </c>
      <c r="D25" s="14" t="s">
        <v>21</v>
      </c>
      <c r="E25" s="15" t="s">
        <v>96</v>
      </c>
      <c r="G25" s="13" t="s">
        <v>9</v>
      </c>
      <c r="H25" s="14" t="s">
        <v>20</v>
      </c>
      <c r="I25" s="14" t="s">
        <v>21</v>
      </c>
      <c r="J25" s="15" t="s">
        <v>96</v>
      </c>
      <c r="L25" s="13" t="s">
        <v>9</v>
      </c>
      <c r="M25" s="14" t="s">
        <v>20</v>
      </c>
      <c r="N25" s="14" t="s">
        <v>21</v>
      </c>
      <c r="O25" s="15" t="s">
        <v>96</v>
      </c>
      <c r="Q25" s="13" t="s">
        <v>9</v>
      </c>
      <c r="R25" s="14" t="s">
        <v>20</v>
      </c>
      <c r="S25" s="14" t="s">
        <v>21</v>
      </c>
      <c r="T25" s="15" t="s">
        <v>96</v>
      </c>
    </row>
    <row r="26" spans="1:20" ht="15" customHeight="1" x14ac:dyDescent="0.25">
      <c r="A26" s="9" t="s">
        <v>22</v>
      </c>
      <c r="B26" s="19">
        <v>0.19542000000000001</v>
      </c>
      <c r="C26" s="19">
        <v>0.18779000000000001</v>
      </c>
      <c r="D26" s="19">
        <v>0.35</v>
      </c>
      <c r="E26" s="19">
        <v>0.72599999999999998</v>
      </c>
      <c r="F26" s="5"/>
      <c r="G26" s="19">
        <v>0.17765</v>
      </c>
      <c r="H26" s="19">
        <v>0.17891000000000001</v>
      </c>
      <c r="I26" s="19">
        <v>-0.09</v>
      </c>
      <c r="J26" s="19">
        <v>0.92600000000000005</v>
      </c>
      <c r="K26" s="5"/>
      <c r="L26" s="19">
        <v>0.17765</v>
      </c>
      <c r="M26" s="19">
        <v>0.16572999999999999</v>
      </c>
      <c r="N26" s="19">
        <v>0.89</v>
      </c>
      <c r="O26" s="19">
        <v>0.372</v>
      </c>
      <c r="P26" s="5"/>
      <c r="Q26" s="19">
        <v>0.17765</v>
      </c>
      <c r="R26" s="19">
        <v>0.15694</v>
      </c>
      <c r="S26" s="19">
        <v>1.57</v>
      </c>
      <c r="T26" s="19">
        <v>0.11700000000000001</v>
      </c>
    </row>
    <row r="27" spans="1:20" x14ac:dyDescent="0.25">
      <c r="A27" s="9" t="s">
        <v>23</v>
      </c>
      <c r="B27" s="19">
        <v>3.0500000000000002E-3</v>
      </c>
      <c r="C27" s="19">
        <v>3.0500000000000002E-3</v>
      </c>
      <c r="D27" s="19">
        <v>0</v>
      </c>
      <c r="E27" s="19">
        <v>1</v>
      </c>
      <c r="F27" s="5"/>
      <c r="G27" s="19">
        <v>1.8799999999999999E-3</v>
      </c>
      <c r="H27" s="19">
        <v>6.3000000000000003E-4</v>
      </c>
      <c r="I27" s="19">
        <v>1</v>
      </c>
      <c r="J27" s="19">
        <v>0.317</v>
      </c>
      <c r="K27" s="5"/>
      <c r="L27" s="19">
        <v>1.8799999999999999E-3</v>
      </c>
      <c r="M27" s="19">
        <v>6.3000000000000003E-4</v>
      </c>
      <c r="N27" s="19">
        <v>1</v>
      </c>
      <c r="O27" s="19">
        <v>0.317</v>
      </c>
      <c r="P27" s="5"/>
      <c r="Q27" s="19">
        <v>1.8799999999999999E-3</v>
      </c>
      <c r="R27" s="19">
        <v>1.2600000000000001E-3</v>
      </c>
      <c r="S27" s="19">
        <v>0.45</v>
      </c>
      <c r="T27" s="19">
        <v>0.65500000000000003</v>
      </c>
    </row>
    <row r="28" spans="1:20" x14ac:dyDescent="0.25">
      <c r="A28" s="9" t="s">
        <v>24</v>
      </c>
      <c r="B28" s="19">
        <v>2.9010000000000001E-2</v>
      </c>
      <c r="C28" s="19">
        <v>3.2059999999999998E-2</v>
      </c>
      <c r="D28" s="19">
        <v>-0.32</v>
      </c>
      <c r="E28" s="19">
        <v>0.748</v>
      </c>
      <c r="F28" s="5"/>
      <c r="G28" s="19">
        <v>4.206E-2</v>
      </c>
      <c r="H28" s="19">
        <v>4.5830000000000003E-2</v>
      </c>
      <c r="I28" s="19">
        <v>-0.52</v>
      </c>
      <c r="J28" s="19">
        <v>0.60399999999999998</v>
      </c>
      <c r="K28" s="5"/>
      <c r="L28" s="19">
        <v>4.206E-2</v>
      </c>
      <c r="M28" s="19">
        <v>3.1390000000000001E-2</v>
      </c>
      <c r="N28" s="19">
        <v>1.6</v>
      </c>
      <c r="O28" s="19">
        <v>0.109</v>
      </c>
      <c r="P28" s="5"/>
      <c r="Q28" s="19">
        <v>4.206E-2</v>
      </c>
      <c r="R28" s="19">
        <v>4.7710000000000002E-2</v>
      </c>
      <c r="S28" s="19">
        <v>-0.77</v>
      </c>
      <c r="T28" s="19">
        <v>0.441</v>
      </c>
    </row>
    <row r="29" spans="1:20" x14ac:dyDescent="0.25">
      <c r="A29" s="9" t="s">
        <v>25</v>
      </c>
      <c r="B29" s="19">
        <v>7.6299999999999996E-3</v>
      </c>
      <c r="C29" s="19">
        <v>7.6299999999999996E-3</v>
      </c>
      <c r="D29" s="19">
        <v>0</v>
      </c>
      <c r="E29" s="19">
        <v>1</v>
      </c>
      <c r="F29" s="5"/>
      <c r="G29" s="19">
        <v>3.0130000000000001E-2</v>
      </c>
      <c r="H29" s="19">
        <v>2.511E-2</v>
      </c>
      <c r="I29" s="19">
        <v>0.86</v>
      </c>
      <c r="J29" s="19">
        <v>0.38700000000000001</v>
      </c>
      <c r="K29" s="5"/>
      <c r="L29" s="19">
        <v>3.0130000000000001E-2</v>
      </c>
      <c r="M29" s="19">
        <v>3.4529999999999998E-2</v>
      </c>
      <c r="N29" s="19">
        <v>-0.7</v>
      </c>
      <c r="O29" s="19">
        <v>0.48299999999999998</v>
      </c>
      <c r="P29" s="5"/>
      <c r="Q29" s="19">
        <v>3.0130000000000001E-2</v>
      </c>
      <c r="R29" s="19">
        <v>2.6370000000000001E-2</v>
      </c>
      <c r="S29" s="19">
        <v>0.64</v>
      </c>
      <c r="T29" s="19">
        <v>0.52100000000000002</v>
      </c>
    </row>
    <row r="30" spans="1:20" x14ac:dyDescent="0.25">
      <c r="A30" s="9" t="s">
        <v>26</v>
      </c>
      <c r="B30" s="19">
        <v>0.26107000000000002</v>
      </c>
      <c r="C30" s="19">
        <v>0.23511000000000001</v>
      </c>
      <c r="D30" s="19">
        <v>1.0900000000000001</v>
      </c>
      <c r="E30" s="19">
        <v>0.27700000000000002</v>
      </c>
      <c r="F30" s="5"/>
      <c r="G30" s="19">
        <v>0.17513999999999999</v>
      </c>
      <c r="H30" s="19">
        <v>0.15756000000000001</v>
      </c>
      <c r="I30" s="19">
        <v>1.33</v>
      </c>
      <c r="J30" s="19">
        <v>0.183</v>
      </c>
      <c r="K30" s="5"/>
      <c r="L30" s="19">
        <v>0.17513999999999999</v>
      </c>
      <c r="M30" s="19">
        <v>0.18770000000000001</v>
      </c>
      <c r="N30" s="19">
        <v>-0.92</v>
      </c>
      <c r="O30" s="19">
        <v>0.35799999999999998</v>
      </c>
      <c r="P30" s="5"/>
      <c r="Q30" s="19">
        <v>0.17513999999999999</v>
      </c>
      <c r="R30" s="19">
        <v>0.18518999999999999</v>
      </c>
      <c r="S30" s="19">
        <v>-0.74</v>
      </c>
      <c r="T30" s="19">
        <v>0.46100000000000002</v>
      </c>
    </row>
    <row r="31" spans="1:20" x14ac:dyDescent="0.25">
      <c r="A31" s="9" t="s">
        <v>27</v>
      </c>
      <c r="B31" s="19">
        <v>0.63358999999999999</v>
      </c>
      <c r="C31" s="19">
        <v>0.66718</v>
      </c>
      <c r="D31" s="19">
        <v>-1.27</v>
      </c>
      <c r="E31" s="19">
        <v>0.20300000000000001</v>
      </c>
      <c r="F31" s="5"/>
      <c r="G31" s="19">
        <v>0.64595000000000002</v>
      </c>
      <c r="H31" s="19">
        <v>0.64532</v>
      </c>
      <c r="I31" s="19">
        <v>0.04</v>
      </c>
      <c r="J31" s="19">
        <v>0.97</v>
      </c>
      <c r="K31" s="5"/>
      <c r="L31" s="19">
        <v>0.64595000000000002</v>
      </c>
      <c r="M31" s="19">
        <v>0.62209999999999999</v>
      </c>
      <c r="N31" s="19">
        <v>1.4</v>
      </c>
      <c r="O31" s="19">
        <v>0.16200000000000001</v>
      </c>
      <c r="P31" s="5"/>
      <c r="Q31" s="19">
        <v>0.64595000000000002</v>
      </c>
      <c r="R31" s="19">
        <v>0.64470000000000005</v>
      </c>
      <c r="S31" s="19">
        <v>7.0000000000000007E-2</v>
      </c>
      <c r="T31" s="19">
        <v>0.94099999999999995</v>
      </c>
    </row>
    <row r="32" spans="1:20" x14ac:dyDescent="0.25">
      <c r="A32" s="9" t="s">
        <v>28</v>
      </c>
      <c r="B32" s="19">
        <v>33.286999999999999</v>
      </c>
      <c r="C32" s="19">
        <v>33.29</v>
      </c>
      <c r="D32" s="19">
        <v>-0.89</v>
      </c>
      <c r="E32" s="19">
        <v>0.373</v>
      </c>
      <c r="F32" s="5"/>
      <c r="G32" s="19">
        <v>33.289000000000001</v>
      </c>
      <c r="H32" s="19">
        <v>33.289000000000001</v>
      </c>
      <c r="I32" s="19">
        <v>0.18</v>
      </c>
      <c r="J32" s="19">
        <v>0.85399999999999998</v>
      </c>
      <c r="K32" s="5"/>
      <c r="L32" s="19">
        <v>33.289000000000001</v>
      </c>
      <c r="M32" s="19">
        <v>33.292000000000002</v>
      </c>
      <c r="N32" s="19">
        <v>-1.54</v>
      </c>
      <c r="O32" s="19">
        <v>0.124</v>
      </c>
      <c r="P32" s="5"/>
      <c r="Q32" s="19">
        <v>33.289000000000001</v>
      </c>
      <c r="R32" s="19">
        <v>33.289000000000001</v>
      </c>
      <c r="S32" s="19">
        <v>0.09</v>
      </c>
      <c r="T32" s="19">
        <v>0.92500000000000004</v>
      </c>
    </row>
    <row r="33" spans="1:20" x14ac:dyDescent="0.25">
      <c r="A33" s="9" t="s">
        <v>29</v>
      </c>
      <c r="B33" s="19">
        <v>0.16736000000000001</v>
      </c>
      <c r="C33" s="19">
        <v>0.16458</v>
      </c>
      <c r="D33" s="19">
        <v>0.62</v>
      </c>
      <c r="E33" s="19">
        <v>0.53800000000000003</v>
      </c>
      <c r="F33" s="5"/>
      <c r="G33" s="19">
        <v>0.16051000000000001</v>
      </c>
      <c r="H33" s="19">
        <v>0.16034999999999999</v>
      </c>
      <c r="I33" s="19">
        <v>0.06</v>
      </c>
      <c r="J33" s="19">
        <v>0.95299999999999996</v>
      </c>
      <c r="K33" s="5"/>
      <c r="L33" s="19">
        <v>0.16051000000000001</v>
      </c>
      <c r="M33" s="19">
        <v>0.16123999999999999</v>
      </c>
      <c r="N33" s="19">
        <v>-0.25</v>
      </c>
      <c r="O33" s="19">
        <v>0.79900000000000004</v>
      </c>
      <c r="P33" s="5"/>
      <c r="Q33" s="19">
        <v>0.16051000000000001</v>
      </c>
      <c r="R33" s="19">
        <v>0.15792</v>
      </c>
      <c r="S33" s="19">
        <v>0.91</v>
      </c>
      <c r="T33" s="19">
        <v>0.36499999999999999</v>
      </c>
    </row>
    <row r="34" spans="1:20" x14ac:dyDescent="0.25">
      <c r="A34" s="9" t="s">
        <v>30</v>
      </c>
      <c r="B34" s="19">
        <v>4.0599999999999997E-2</v>
      </c>
      <c r="C34" s="19">
        <v>3.8679999999999999E-2</v>
      </c>
      <c r="D34" s="19">
        <v>0.67</v>
      </c>
      <c r="E34" s="19">
        <v>0.50600000000000001</v>
      </c>
      <c r="F34" s="5"/>
      <c r="G34" s="19">
        <v>3.8719999999999997E-2</v>
      </c>
      <c r="H34" s="19">
        <v>3.9079999999999997E-2</v>
      </c>
      <c r="I34" s="19">
        <v>-0.19</v>
      </c>
      <c r="J34" s="19">
        <v>0.85299999999999998</v>
      </c>
      <c r="K34" s="5"/>
      <c r="L34" s="19">
        <v>3.8719999999999997E-2</v>
      </c>
      <c r="M34" s="19">
        <v>4.054E-2</v>
      </c>
      <c r="N34" s="19">
        <v>-0.94</v>
      </c>
      <c r="O34" s="19">
        <v>0.34699999999999998</v>
      </c>
      <c r="P34" s="5"/>
      <c r="Q34" s="19">
        <v>3.8719999999999997E-2</v>
      </c>
      <c r="R34" s="19">
        <v>3.9149999999999997E-2</v>
      </c>
      <c r="S34" s="19">
        <v>-0.22</v>
      </c>
      <c r="T34" s="19">
        <v>0.82599999999999996</v>
      </c>
    </row>
    <row r="35" spans="1:20" x14ac:dyDescent="0.25">
      <c r="A35" s="9" t="s">
        <v>31</v>
      </c>
      <c r="B35" s="19">
        <v>1.502E-2</v>
      </c>
      <c r="C35" s="19">
        <v>1.3639999999999999E-2</v>
      </c>
      <c r="D35" s="19">
        <v>0.6</v>
      </c>
      <c r="E35" s="19">
        <v>0.54800000000000004</v>
      </c>
      <c r="F35" s="5"/>
      <c r="G35" s="19">
        <v>1.8499999999999999E-2</v>
      </c>
      <c r="H35" s="19">
        <v>1.8950000000000002E-2</v>
      </c>
      <c r="I35" s="19">
        <v>-0.27</v>
      </c>
      <c r="J35" s="19">
        <v>0.78900000000000003</v>
      </c>
      <c r="K35" s="5"/>
      <c r="L35" s="19">
        <v>1.8499999999999999E-2</v>
      </c>
      <c r="M35" s="19">
        <v>1.9210000000000001E-2</v>
      </c>
      <c r="N35" s="19">
        <v>-0.42</v>
      </c>
      <c r="O35" s="19">
        <v>0.67200000000000004</v>
      </c>
      <c r="P35" s="5"/>
      <c r="Q35" s="19">
        <v>1.8499999999999999E-2</v>
      </c>
      <c r="R35" s="19">
        <v>1.8970000000000001E-2</v>
      </c>
      <c r="S35" s="19">
        <v>-0.28000000000000003</v>
      </c>
      <c r="T35" s="19">
        <v>0.78</v>
      </c>
    </row>
    <row r="36" spans="1:20" x14ac:dyDescent="0.25">
      <c r="A36" s="9" t="s">
        <v>32</v>
      </c>
      <c r="B36" s="19">
        <v>2.3000000000000001E-4</v>
      </c>
      <c r="C36" s="19">
        <v>1.7000000000000001E-4</v>
      </c>
      <c r="D36" s="19">
        <v>0.66</v>
      </c>
      <c r="E36" s="19">
        <v>0.51100000000000001</v>
      </c>
      <c r="F36" s="5"/>
      <c r="G36" s="19">
        <v>4.0000000000000002E-4</v>
      </c>
      <c r="H36" s="19">
        <v>4.4000000000000002E-4</v>
      </c>
      <c r="I36" s="19">
        <v>-0.25</v>
      </c>
      <c r="J36" s="19">
        <v>0.80400000000000005</v>
      </c>
      <c r="K36" s="5"/>
      <c r="L36" s="19">
        <v>4.0000000000000002E-4</v>
      </c>
      <c r="M36" s="19">
        <v>4.4000000000000002E-4</v>
      </c>
      <c r="N36" s="19">
        <v>-0.22</v>
      </c>
      <c r="O36" s="19">
        <v>0.82699999999999996</v>
      </c>
      <c r="P36" s="5"/>
      <c r="Q36" s="19">
        <v>4.0000000000000002E-4</v>
      </c>
      <c r="R36" s="19">
        <v>4.4999999999999999E-4</v>
      </c>
      <c r="S36" s="19">
        <v>-0.27</v>
      </c>
      <c r="T36" s="19">
        <v>0.78500000000000003</v>
      </c>
    </row>
    <row r="37" spans="1:20" x14ac:dyDescent="0.25">
      <c r="A37" s="9" t="s">
        <v>33</v>
      </c>
      <c r="B37" s="19">
        <v>-112.47</v>
      </c>
      <c r="C37" s="19">
        <v>-112.47</v>
      </c>
      <c r="D37" s="19">
        <v>-0.19</v>
      </c>
      <c r="E37" s="19">
        <v>0.85</v>
      </c>
      <c r="F37" s="5"/>
      <c r="G37" s="19">
        <v>-112.47</v>
      </c>
      <c r="H37" s="19">
        <v>-112.47</v>
      </c>
      <c r="I37" s="19">
        <v>-0.16</v>
      </c>
      <c r="J37" s="19">
        <v>0.873</v>
      </c>
      <c r="K37" s="5"/>
      <c r="L37" s="19">
        <v>-112.47</v>
      </c>
      <c r="M37" s="19">
        <v>-112.47</v>
      </c>
      <c r="N37" s="19">
        <v>-0.96</v>
      </c>
      <c r="O37" s="19">
        <v>0.33900000000000002</v>
      </c>
      <c r="P37" s="5"/>
      <c r="Q37" s="19">
        <v>-112.47</v>
      </c>
      <c r="R37" s="19">
        <v>-112.47</v>
      </c>
      <c r="S37" s="19">
        <v>-0.8</v>
      </c>
      <c r="T37" s="19">
        <v>0.42199999999999999</v>
      </c>
    </row>
    <row r="38" spans="1:20" x14ac:dyDescent="0.25">
      <c r="A38" s="9" t="s">
        <v>34</v>
      </c>
      <c r="B38" s="19">
        <v>0.24299999999999999</v>
      </c>
      <c r="C38" s="19">
        <v>0.2455</v>
      </c>
      <c r="D38" s="19">
        <v>-0.42</v>
      </c>
      <c r="E38" s="19">
        <v>0.67300000000000004</v>
      </c>
      <c r="F38" s="5"/>
      <c r="G38" s="19">
        <v>0.24109</v>
      </c>
      <c r="H38" s="19">
        <v>0.24123</v>
      </c>
      <c r="I38" s="19">
        <v>-0.04</v>
      </c>
      <c r="J38" s="19">
        <v>0.97099999999999997</v>
      </c>
      <c r="K38" s="5"/>
      <c r="L38" s="19">
        <v>0.24109</v>
      </c>
      <c r="M38" s="19">
        <v>0.24332999999999999</v>
      </c>
      <c r="N38" s="19">
        <v>-0.6</v>
      </c>
      <c r="O38" s="19">
        <v>0.54900000000000004</v>
      </c>
      <c r="P38" s="5"/>
      <c r="Q38" s="19">
        <v>0.24109</v>
      </c>
      <c r="R38" s="19">
        <v>0.24421000000000001</v>
      </c>
      <c r="S38" s="19">
        <v>-0.84</v>
      </c>
      <c r="T38" s="19">
        <v>0.39900000000000002</v>
      </c>
    </row>
    <row r="39" spans="1:20" x14ac:dyDescent="0.25">
      <c r="A39" s="9" t="s">
        <v>35</v>
      </c>
      <c r="B39" s="19">
        <v>0.14354</v>
      </c>
      <c r="C39" s="19">
        <v>0.14759</v>
      </c>
      <c r="D39" s="19">
        <v>-0.52</v>
      </c>
      <c r="E39" s="19">
        <v>0.60099999999999998</v>
      </c>
      <c r="F39" s="5"/>
      <c r="G39" s="19">
        <v>0.12892999999999999</v>
      </c>
      <c r="H39" s="19">
        <v>0.12706000000000001</v>
      </c>
      <c r="I39" s="19">
        <v>0.39</v>
      </c>
      <c r="J39" s="19">
        <v>0.69599999999999995</v>
      </c>
      <c r="K39" s="5"/>
      <c r="L39" s="19">
        <v>0.12892999999999999</v>
      </c>
      <c r="M39" s="19">
        <v>0.12867999999999999</v>
      </c>
      <c r="N39" s="19">
        <v>0.05</v>
      </c>
      <c r="O39" s="19">
        <v>0.95899999999999996</v>
      </c>
      <c r="P39" s="5"/>
      <c r="Q39" s="19">
        <v>0.12892999999999999</v>
      </c>
      <c r="R39" s="19">
        <v>0.13113</v>
      </c>
      <c r="S39" s="19">
        <v>-0.46</v>
      </c>
      <c r="T39" s="19">
        <v>0.64400000000000002</v>
      </c>
    </row>
    <row r="40" spans="1:20" x14ac:dyDescent="0.25">
      <c r="A40" s="9" t="s">
        <v>36</v>
      </c>
      <c r="B40" s="19">
        <v>4.0039999999999999E-2</v>
      </c>
      <c r="C40" s="19">
        <v>4.2470000000000001E-2</v>
      </c>
      <c r="D40" s="19">
        <v>-0.63</v>
      </c>
      <c r="E40" s="19">
        <v>0.52600000000000002</v>
      </c>
      <c r="F40" s="5"/>
      <c r="G40" s="19">
        <v>3.4389999999999997E-2</v>
      </c>
      <c r="H40" s="19">
        <v>3.3599999999999998E-2</v>
      </c>
      <c r="I40" s="19">
        <v>0.34</v>
      </c>
      <c r="J40" s="19">
        <v>0.73399999999999999</v>
      </c>
      <c r="K40" s="5"/>
      <c r="L40" s="19">
        <v>3.4389999999999997E-2</v>
      </c>
      <c r="M40" s="19">
        <v>3.279E-2</v>
      </c>
      <c r="N40" s="19">
        <v>0.69</v>
      </c>
      <c r="O40" s="19">
        <v>0.48799999999999999</v>
      </c>
      <c r="P40" s="5"/>
      <c r="Q40" s="19">
        <v>3.4389999999999997E-2</v>
      </c>
      <c r="R40" s="19">
        <v>3.3860000000000001E-2</v>
      </c>
      <c r="S40" s="19">
        <v>0.23</v>
      </c>
      <c r="T40" s="19">
        <v>0.81799999999999995</v>
      </c>
    </row>
    <row r="41" spans="1:20" x14ac:dyDescent="0.25">
      <c r="A41" s="9" t="s">
        <v>37</v>
      </c>
      <c r="B41" s="19">
        <v>9.3999999999999997E-4</v>
      </c>
      <c r="C41" s="19">
        <v>1.0499999999999999E-3</v>
      </c>
      <c r="D41" s="19">
        <v>-0.3</v>
      </c>
      <c r="E41" s="19">
        <v>0.76800000000000002</v>
      </c>
      <c r="F41" s="5"/>
      <c r="G41" s="19">
        <v>5.6999999999999998E-4</v>
      </c>
      <c r="H41" s="19">
        <v>5.5000000000000003E-4</v>
      </c>
      <c r="I41" s="19">
        <v>0.14000000000000001</v>
      </c>
      <c r="J41" s="19">
        <v>0.89100000000000001</v>
      </c>
      <c r="K41" s="5"/>
      <c r="L41" s="19">
        <v>5.6999999999999998E-4</v>
      </c>
      <c r="M41" s="19">
        <v>5.2999999999999998E-4</v>
      </c>
      <c r="N41" s="19">
        <v>0.27</v>
      </c>
      <c r="O41" s="19">
        <v>0.78500000000000003</v>
      </c>
      <c r="P41" s="5"/>
      <c r="Q41" s="19">
        <v>5.6999999999999998E-4</v>
      </c>
      <c r="R41" s="19">
        <v>4.6000000000000001E-4</v>
      </c>
      <c r="S41" s="19">
        <v>0.7</v>
      </c>
      <c r="T41" s="19">
        <v>0.48399999999999999</v>
      </c>
    </row>
    <row r="42" spans="1:20" x14ac:dyDescent="0.25">
      <c r="A42" s="9" t="s">
        <v>38</v>
      </c>
      <c r="B42" s="19">
        <v>-3743.8</v>
      </c>
      <c r="C42" s="19">
        <v>-3744.1</v>
      </c>
      <c r="D42" s="19">
        <v>1.04</v>
      </c>
      <c r="E42" s="19">
        <v>0.29899999999999999</v>
      </c>
      <c r="F42" s="5"/>
      <c r="G42" s="19">
        <v>-3744</v>
      </c>
      <c r="H42" s="19">
        <v>-3744</v>
      </c>
      <c r="I42" s="19">
        <v>-0.26</v>
      </c>
      <c r="J42" s="19">
        <v>0.79200000000000004</v>
      </c>
      <c r="K42" s="5"/>
      <c r="L42" s="19">
        <v>-3744</v>
      </c>
      <c r="M42" s="19">
        <v>-3744.3</v>
      </c>
      <c r="N42" s="19">
        <v>1.6</v>
      </c>
      <c r="O42" s="19">
        <v>0.11</v>
      </c>
      <c r="P42" s="5"/>
      <c r="Q42" s="19">
        <v>-3744</v>
      </c>
      <c r="R42" s="19">
        <v>-3744</v>
      </c>
      <c r="S42" s="19">
        <v>-0.32</v>
      </c>
      <c r="T42" s="19">
        <v>0.751</v>
      </c>
    </row>
    <row r="43" spans="1:20" x14ac:dyDescent="0.25">
      <c r="A43" s="9" t="s">
        <v>39</v>
      </c>
      <c r="B43" s="19">
        <v>8.0911000000000008</v>
      </c>
      <c r="C43" s="19">
        <v>8.1742000000000008</v>
      </c>
      <c r="D43" s="19">
        <v>-0.42</v>
      </c>
      <c r="E43" s="19">
        <v>0.67400000000000004</v>
      </c>
      <c r="F43" s="5"/>
      <c r="G43" s="19">
        <v>8.0274999999999999</v>
      </c>
      <c r="H43" s="19">
        <v>8.0319000000000003</v>
      </c>
      <c r="I43" s="19">
        <v>-0.04</v>
      </c>
      <c r="J43" s="19">
        <v>0.97199999999999998</v>
      </c>
      <c r="K43" s="5"/>
      <c r="L43" s="19">
        <v>8.0274999999999999</v>
      </c>
      <c r="M43" s="19">
        <v>8.1020000000000003</v>
      </c>
      <c r="N43" s="19">
        <v>-0.6</v>
      </c>
      <c r="O43" s="19">
        <v>0.54900000000000004</v>
      </c>
      <c r="P43" s="5"/>
      <c r="Q43" s="19">
        <v>8.0274999999999999</v>
      </c>
      <c r="R43" s="19">
        <v>8.1313999999999993</v>
      </c>
      <c r="S43" s="19">
        <v>-0.84</v>
      </c>
      <c r="T43" s="19">
        <v>0.4</v>
      </c>
    </row>
    <row r="44" spans="1:20" x14ac:dyDescent="0.25">
      <c r="A44" s="9" t="s">
        <v>40</v>
      </c>
      <c r="B44" s="19">
        <v>4.7793000000000001</v>
      </c>
      <c r="C44" s="19">
        <v>4.9139999999999997</v>
      </c>
      <c r="D44" s="19">
        <v>-0.52</v>
      </c>
      <c r="E44" s="19">
        <v>0.60199999999999998</v>
      </c>
      <c r="F44" s="5"/>
      <c r="G44" s="19">
        <v>4.2926000000000002</v>
      </c>
      <c r="H44" s="19">
        <v>4.2302</v>
      </c>
      <c r="I44" s="19">
        <v>0.39</v>
      </c>
      <c r="J44" s="19">
        <v>0.69599999999999995</v>
      </c>
      <c r="K44" s="5"/>
      <c r="L44" s="19">
        <v>4.2926000000000002</v>
      </c>
      <c r="M44" s="19">
        <v>4.2843999999999998</v>
      </c>
      <c r="N44" s="19">
        <v>0.05</v>
      </c>
      <c r="O44" s="19">
        <v>0.95899999999999996</v>
      </c>
      <c r="P44" s="5"/>
      <c r="Q44" s="19">
        <v>4.2926000000000002</v>
      </c>
      <c r="R44" s="19">
        <v>4.3661000000000003</v>
      </c>
      <c r="S44" s="19">
        <v>-0.46</v>
      </c>
      <c r="T44" s="19">
        <v>0.64400000000000002</v>
      </c>
    </row>
    <row r="45" spans="1:20" x14ac:dyDescent="0.25">
      <c r="A45" s="9" t="s">
        <v>41</v>
      </c>
      <c r="B45" s="19">
        <v>1.333</v>
      </c>
      <c r="C45" s="19">
        <v>1.4141999999999999</v>
      </c>
      <c r="D45" s="19">
        <v>-0.63</v>
      </c>
      <c r="E45" s="19">
        <v>0.52600000000000002</v>
      </c>
      <c r="F45" s="5"/>
      <c r="G45" s="19">
        <v>1.145</v>
      </c>
      <c r="H45" s="19">
        <v>1.1186</v>
      </c>
      <c r="I45" s="19">
        <v>0.34</v>
      </c>
      <c r="J45" s="19">
        <v>0.73399999999999999</v>
      </c>
      <c r="K45" s="5"/>
      <c r="L45" s="19">
        <v>1.145</v>
      </c>
      <c r="M45" s="19">
        <v>1.0918000000000001</v>
      </c>
      <c r="N45" s="19">
        <v>0.69</v>
      </c>
      <c r="O45" s="19">
        <v>0.48799999999999999</v>
      </c>
      <c r="P45" s="5"/>
      <c r="Q45" s="19">
        <v>1.145</v>
      </c>
      <c r="R45" s="19">
        <v>1.1272</v>
      </c>
      <c r="S45" s="19">
        <v>0.23</v>
      </c>
      <c r="T45" s="19">
        <v>0.81799999999999995</v>
      </c>
    </row>
    <row r="46" spans="1:20" x14ac:dyDescent="0.25">
      <c r="A46" s="9" t="s">
        <v>42</v>
      </c>
      <c r="B46" s="19">
        <v>3.1300000000000001E-2</v>
      </c>
      <c r="C46" s="19">
        <v>3.4849999999999999E-2</v>
      </c>
      <c r="D46" s="19">
        <v>-0.3</v>
      </c>
      <c r="E46" s="19">
        <v>0.76700000000000002</v>
      </c>
      <c r="F46" s="5"/>
      <c r="G46" s="19">
        <v>1.9130000000000001E-2</v>
      </c>
      <c r="H46" s="19">
        <v>1.8339999999999999E-2</v>
      </c>
      <c r="I46" s="19">
        <v>0.14000000000000001</v>
      </c>
      <c r="J46" s="19">
        <v>0.89100000000000001</v>
      </c>
      <c r="K46" s="5"/>
      <c r="L46" s="19">
        <v>1.9130000000000001E-2</v>
      </c>
      <c r="M46" s="19">
        <v>1.7559999999999999E-2</v>
      </c>
      <c r="N46" s="19">
        <v>0.27</v>
      </c>
      <c r="O46" s="19">
        <v>0.78600000000000003</v>
      </c>
      <c r="P46" s="5"/>
      <c r="Q46" s="19">
        <v>1.9130000000000001E-2</v>
      </c>
      <c r="R46" s="19">
        <v>1.5219999999999999E-2</v>
      </c>
      <c r="S46" s="19">
        <v>0.7</v>
      </c>
      <c r="T46" s="19">
        <v>0.48499999999999999</v>
      </c>
    </row>
    <row r="47" spans="1:20" x14ac:dyDescent="0.25">
      <c r="A47" s="9" t="s">
        <v>43</v>
      </c>
      <c r="B47" s="19">
        <v>-18.821999999999999</v>
      </c>
      <c r="C47" s="19">
        <v>-18.509</v>
      </c>
      <c r="D47" s="19">
        <v>-0.62</v>
      </c>
      <c r="E47" s="19">
        <v>0.53800000000000003</v>
      </c>
      <c r="F47" s="5"/>
      <c r="G47" s="19">
        <v>-18.052</v>
      </c>
      <c r="H47" s="19">
        <v>-18.033000000000001</v>
      </c>
      <c r="I47" s="19">
        <v>-0.06</v>
      </c>
      <c r="J47" s="19">
        <v>0.95299999999999996</v>
      </c>
      <c r="K47" s="5"/>
      <c r="L47" s="19">
        <v>-18.052</v>
      </c>
      <c r="M47" s="19">
        <v>-18.134</v>
      </c>
      <c r="N47" s="19">
        <v>0.25</v>
      </c>
      <c r="O47" s="19">
        <v>0.79900000000000004</v>
      </c>
      <c r="P47" s="5"/>
      <c r="Q47" s="19">
        <v>-18.052</v>
      </c>
      <c r="R47" s="19">
        <v>-17.760000000000002</v>
      </c>
      <c r="S47" s="19">
        <v>-0.91</v>
      </c>
      <c r="T47" s="19">
        <v>0.36499999999999999</v>
      </c>
    </row>
    <row r="48" spans="1:20" x14ac:dyDescent="0.25">
      <c r="A48" s="9" t="s">
        <v>44</v>
      </c>
      <c r="B48" s="19">
        <v>3.9750000000000001E-2</v>
      </c>
      <c r="C48" s="19">
        <v>3.8920000000000003E-2</v>
      </c>
      <c r="D48" s="19">
        <v>0.57999999999999996</v>
      </c>
      <c r="E48" s="19">
        <v>0.56399999999999995</v>
      </c>
      <c r="F48" s="5"/>
      <c r="G48" s="19">
        <v>3.6970000000000003E-2</v>
      </c>
      <c r="H48" s="19">
        <v>3.7069999999999999E-2</v>
      </c>
      <c r="I48" s="19">
        <v>-0.12</v>
      </c>
      <c r="J48" s="19">
        <v>0.90600000000000003</v>
      </c>
      <c r="K48" s="5"/>
      <c r="L48" s="19">
        <v>3.6970000000000003E-2</v>
      </c>
      <c r="M48" s="19">
        <v>3.6999999999999998E-2</v>
      </c>
      <c r="N48" s="19">
        <v>-0.04</v>
      </c>
      <c r="O48" s="19">
        <v>0.96899999999999997</v>
      </c>
      <c r="P48" s="5"/>
      <c r="Q48" s="19">
        <v>3.6970000000000003E-2</v>
      </c>
      <c r="R48" s="19">
        <v>3.6799999999999999E-2</v>
      </c>
      <c r="S48" s="19">
        <v>0.2</v>
      </c>
      <c r="T48" s="19">
        <v>0.84299999999999997</v>
      </c>
    </row>
    <row r="49" spans="1:20" x14ac:dyDescent="0.25">
      <c r="A49" s="9" t="s">
        <v>45</v>
      </c>
      <c r="B49" s="19">
        <v>2.205E-2</v>
      </c>
      <c r="C49" s="19">
        <v>2.1770000000000001E-2</v>
      </c>
      <c r="D49" s="19">
        <v>0.18</v>
      </c>
      <c r="E49" s="19">
        <v>0.86099999999999999</v>
      </c>
      <c r="F49" s="5"/>
      <c r="G49" s="19">
        <v>1.7670000000000002E-2</v>
      </c>
      <c r="H49" s="19">
        <v>1.702E-2</v>
      </c>
      <c r="I49" s="19">
        <v>0.74</v>
      </c>
      <c r="J49" s="19">
        <v>0.46200000000000002</v>
      </c>
      <c r="K49" s="5"/>
      <c r="L49" s="19">
        <v>1.7670000000000002E-2</v>
      </c>
      <c r="M49" s="19">
        <v>1.7160000000000002E-2</v>
      </c>
      <c r="N49" s="19">
        <v>0.56999999999999995</v>
      </c>
      <c r="O49" s="19">
        <v>0.56899999999999995</v>
      </c>
      <c r="P49" s="5"/>
      <c r="Q49" s="19">
        <v>1.7670000000000002E-2</v>
      </c>
      <c r="R49" s="19">
        <v>1.7479999999999999E-2</v>
      </c>
      <c r="S49" s="19">
        <v>0.21</v>
      </c>
      <c r="T49" s="19">
        <v>0.83499999999999996</v>
      </c>
    </row>
    <row r="50" spans="1:20" x14ac:dyDescent="0.25">
      <c r="A50" s="9" t="s">
        <v>46</v>
      </c>
      <c r="B50" s="19">
        <v>6.2700000000000004E-3</v>
      </c>
      <c r="C50" s="19">
        <v>6.6499999999999997E-3</v>
      </c>
      <c r="D50" s="19">
        <v>-0.54</v>
      </c>
      <c r="E50" s="19">
        <v>0.58799999999999997</v>
      </c>
      <c r="F50" s="5"/>
      <c r="G50" s="19">
        <v>4.8199999999999996E-3</v>
      </c>
      <c r="H50" s="19">
        <v>4.7200000000000002E-3</v>
      </c>
      <c r="I50" s="19">
        <v>0.24</v>
      </c>
      <c r="J50" s="19">
        <v>0.81</v>
      </c>
      <c r="K50" s="5"/>
      <c r="L50" s="19">
        <v>4.8199999999999996E-3</v>
      </c>
      <c r="M50" s="19">
        <v>4.5900000000000003E-3</v>
      </c>
      <c r="N50" s="19">
        <v>0.57999999999999996</v>
      </c>
      <c r="O50" s="19">
        <v>0.56100000000000005</v>
      </c>
      <c r="P50" s="5"/>
      <c r="Q50" s="19">
        <v>4.8199999999999996E-3</v>
      </c>
      <c r="R50" s="19">
        <v>4.5700000000000003E-3</v>
      </c>
      <c r="S50" s="19">
        <v>0.65</v>
      </c>
      <c r="T50" s="19">
        <v>0.51700000000000002</v>
      </c>
    </row>
    <row r="51" spans="1:20" x14ac:dyDescent="0.25">
      <c r="A51" s="9" t="s">
        <v>47</v>
      </c>
      <c r="B51" s="19">
        <v>1.8000000000000001E-4</v>
      </c>
      <c r="C51" s="19">
        <v>2.5000000000000001E-4</v>
      </c>
      <c r="D51" s="19">
        <v>-0.84</v>
      </c>
      <c r="E51" s="19">
        <v>0.39800000000000002</v>
      </c>
      <c r="F51" s="5"/>
      <c r="G51" s="19">
        <v>1.2E-4</v>
      </c>
      <c r="H51" s="19">
        <v>1.1E-4</v>
      </c>
      <c r="I51" s="19">
        <v>0.08</v>
      </c>
      <c r="J51" s="19">
        <v>0.93700000000000006</v>
      </c>
      <c r="K51" s="5"/>
      <c r="L51" s="19">
        <v>1.2E-4</v>
      </c>
      <c r="M51" s="19">
        <v>1.2E-4</v>
      </c>
      <c r="N51" s="19">
        <v>0.02</v>
      </c>
      <c r="O51" s="19">
        <v>0.98099999999999998</v>
      </c>
      <c r="P51" s="5"/>
      <c r="Q51" s="19">
        <v>1.2E-4</v>
      </c>
      <c r="R51" s="19">
        <v>1E-4</v>
      </c>
      <c r="S51" s="19">
        <v>0.44</v>
      </c>
      <c r="T51" s="19">
        <v>0.66200000000000003</v>
      </c>
    </row>
    <row r="52" spans="1:20" x14ac:dyDescent="0.25">
      <c r="A52" s="9" t="s">
        <v>48</v>
      </c>
      <c r="B52" s="19">
        <v>-4.5664999999999996</v>
      </c>
      <c r="C52" s="19">
        <v>-4.3501000000000003</v>
      </c>
      <c r="D52" s="19">
        <v>-0.67</v>
      </c>
      <c r="E52" s="19">
        <v>0.50600000000000001</v>
      </c>
      <c r="F52" s="5"/>
      <c r="G52" s="19">
        <v>-4.3551000000000002</v>
      </c>
      <c r="H52" s="19">
        <v>-4.3952</v>
      </c>
      <c r="I52" s="19">
        <v>0.19</v>
      </c>
      <c r="J52" s="19">
        <v>0.85299999999999998</v>
      </c>
      <c r="K52" s="5"/>
      <c r="L52" s="19">
        <v>-4.3551000000000002</v>
      </c>
      <c r="M52" s="19">
        <v>-4.5591999999999997</v>
      </c>
      <c r="N52" s="19">
        <v>0.94</v>
      </c>
      <c r="O52" s="19">
        <v>0.34699999999999998</v>
      </c>
      <c r="P52" s="5"/>
      <c r="Q52" s="19">
        <v>-4.3551000000000002</v>
      </c>
      <c r="R52" s="19">
        <v>-4.4025999999999996</v>
      </c>
      <c r="S52" s="19">
        <v>0.22</v>
      </c>
      <c r="T52" s="19">
        <v>0.82599999999999996</v>
      </c>
    </row>
    <row r="53" spans="1:20" x14ac:dyDescent="0.25">
      <c r="A53" s="9" t="s">
        <v>49</v>
      </c>
      <c r="B53" s="19">
        <v>9.4800000000000006E-3</v>
      </c>
      <c r="C53" s="19">
        <v>8.9499999999999996E-3</v>
      </c>
      <c r="D53" s="19">
        <v>0.71</v>
      </c>
      <c r="E53" s="19">
        <v>0.47699999999999998</v>
      </c>
      <c r="F53" s="5"/>
      <c r="G53" s="19">
        <v>8.9599999999999992E-3</v>
      </c>
      <c r="H53" s="19">
        <v>9.0600000000000003E-3</v>
      </c>
      <c r="I53" s="19">
        <v>-0.2</v>
      </c>
      <c r="J53" s="19">
        <v>0.83899999999999997</v>
      </c>
      <c r="K53" s="5"/>
      <c r="L53" s="19">
        <v>8.9599999999999992E-3</v>
      </c>
      <c r="M53" s="19">
        <v>9.3100000000000006E-3</v>
      </c>
      <c r="N53" s="19">
        <v>-0.68</v>
      </c>
      <c r="O53" s="19">
        <v>0.49399999999999999</v>
      </c>
      <c r="P53" s="5"/>
      <c r="Q53" s="19">
        <v>8.9599999999999992E-3</v>
      </c>
      <c r="R53" s="19">
        <v>9.1400000000000006E-3</v>
      </c>
      <c r="S53" s="19">
        <v>-0.35</v>
      </c>
      <c r="T53" s="19">
        <v>0.72599999999999998</v>
      </c>
    </row>
    <row r="54" spans="1:20" x14ac:dyDescent="0.25">
      <c r="A54" s="9" t="s">
        <v>50</v>
      </c>
      <c r="B54" s="19">
        <v>4.3299999999999996E-3</v>
      </c>
      <c r="C54" s="19">
        <v>4.1000000000000003E-3</v>
      </c>
      <c r="D54" s="19">
        <v>0.48</v>
      </c>
      <c r="E54" s="19">
        <v>0.63100000000000001</v>
      </c>
      <c r="F54" s="5"/>
      <c r="G54" s="19">
        <v>3.3400000000000001E-3</v>
      </c>
      <c r="H54" s="19">
        <v>3.13E-3</v>
      </c>
      <c r="I54" s="19">
        <v>0.78</v>
      </c>
      <c r="J54" s="19">
        <v>0.436</v>
      </c>
      <c r="K54" s="5"/>
      <c r="L54" s="19">
        <v>3.3400000000000001E-3</v>
      </c>
      <c r="M54" s="19">
        <v>3.2499999999999999E-3</v>
      </c>
      <c r="N54" s="19">
        <v>0.33</v>
      </c>
      <c r="O54" s="19">
        <v>0.745</v>
      </c>
      <c r="P54" s="5"/>
      <c r="Q54" s="19">
        <v>3.3400000000000001E-3</v>
      </c>
      <c r="R54" s="19">
        <v>3.49E-3</v>
      </c>
      <c r="S54" s="19">
        <v>-0.5</v>
      </c>
      <c r="T54" s="19">
        <v>0.62</v>
      </c>
    </row>
    <row r="55" spans="1:20" x14ac:dyDescent="0.25">
      <c r="A55" s="9" t="s">
        <v>51</v>
      </c>
      <c r="B55" s="19">
        <v>9.3999999999999997E-4</v>
      </c>
      <c r="C55" s="19">
        <v>9.5E-4</v>
      </c>
      <c r="D55" s="19">
        <v>-7.0000000000000007E-2</v>
      </c>
      <c r="E55" s="19">
        <v>0.94099999999999995</v>
      </c>
      <c r="F55" s="5"/>
      <c r="G55" s="19">
        <v>5.9000000000000003E-4</v>
      </c>
      <c r="H55" s="19">
        <v>5.5000000000000003E-4</v>
      </c>
      <c r="I55" s="19">
        <v>0.5</v>
      </c>
      <c r="J55" s="19">
        <v>0.61499999999999999</v>
      </c>
      <c r="K55" s="5"/>
      <c r="L55" s="19">
        <v>5.9000000000000003E-4</v>
      </c>
      <c r="M55" s="19">
        <v>6.0999999999999997E-4</v>
      </c>
      <c r="N55" s="19">
        <v>-0.37</v>
      </c>
      <c r="O55" s="19">
        <v>0.71399999999999997</v>
      </c>
      <c r="P55" s="5"/>
      <c r="Q55" s="19">
        <v>5.9000000000000003E-4</v>
      </c>
      <c r="R55" s="19">
        <v>6.2E-4</v>
      </c>
      <c r="S55" s="19">
        <v>-0.45</v>
      </c>
      <c r="T55" s="19">
        <v>0.65200000000000002</v>
      </c>
    </row>
    <row r="56" spans="1:20" x14ac:dyDescent="0.25">
      <c r="A56" s="9" t="s">
        <v>52</v>
      </c>
      <c r="B56" s="18">
        <v>2.5000000000000001E-5</v>
      </c>
      <c r="C56" s="18">
        <v>3.8999999999999999E-5</v>
      </c>
      <c r="D56" s="18">
        <v>-1.03</v>
      </c>
      <c r="E56" s="18">
        <v>0.30499999999999999</v>
      </c>
      <c r="F56" s="5"/>
      <c r="G56" s="18">
        <v>1.5999999999999999E-5</v>
      </c>
      <c r="H56" s="18">
        <v>1.5E-5</v>
      </c>
      <c r="I56" s="18">
        <v>0.3</v>
      </c>
      <c r="J56" s="18">
        <v>0.76400000000000001</v>
      </c>
      <c r="K56" s="5"/>
      <c r="L56" s="18">
        <v>1.5999999999999999E-5</v>
      </c>
      <c r="M56" s="18">
        <v>1.7E-5</v>
      </c>
      <c r="N56" s="18">
        <v>-0.13</v>
      </c>
      <c r="O56" s="18">
        <v>0.89400000000000002</v>
      </c>
      <c r="P56" s="5"/>
      <c r="Q56" s="18">
        <v>1.5999999999999999E-5</v>
      </c>
      <c r="R56" s="18">
        <v>1.5999999999999999E-5</v>
      </c>
      <c r="S56" s="18">
        <v>0.1</v>
      </c>
      <c r="T56" s="18">
        <v>0.91600000000000004</v>
      </c>
    </row>
    <row r="57" spans="1:20" x14ac:dyDescent="0.25">
      <c r="A57" s="9" t="s">
        <v>53</v>
      </c>
      <c r="B57" s="19">
        <v>-1.6892</v>
      </c>
      <c r="C57" s="19">
        <v>-1.5345</v>
      </c>
      <c r="D57" s="19">
        <v>-0.6</v>
      </c>
      <c r="E57" s="19">
        <v>0.54800000000000004</v>
      </c>
      <c r="F57" s="5"/>
      <c r="G57" s="19">
        <v>-2.0807000000000002</v>
      </c>
      <c r="H57" s="19">
        <v>-2.1312000000000002</v>
      </c>
      <c r="I57" s="19">
        <v>0.27</v>
      </c>
      <c r="J57" s="19">
        <v>0.78900000000000003</v>
      </c>
      <c r="K57" s="5"/>
      <c r="L57" s="19">
        <v>-2.0807000000000002</v>
      </c>
      <c r="M57" s="19">
        <v>-2.161</v>
      </c>
      <c r="N57" s="19">
        <v>0.42</v>
      </c>
      <c r="O57" s="19">
        <v>0.67200000000000004</v>
      </c>
      <c r="P57" s="5"/>
      <c r="Q57" s="19">
        <v>-2.0807000000000002</v>
      </c>
      <c r="R57" s="19">
        <v>-2.1335000000000002</v>
      </c>
      <c r="S57" s="19">
        <v>0.28000000000000003</v>
      </c>
      <c r="T57" s="19">
        <v>0.77900000000000003</v>
      </c>
    </row>
    <row r="58" spans="1:20" x14ac:dyDescent="0.25">
      <c r="A58" s="9" t="s">
        <v>54</v>
      </c>
      <c r="B58" s="19">
        <v>3.9199999999999999E-3</v>
      </c>
      <c r="C58" s="19">
        <v>3.7299999999999998E-3</v>
      </c>
      <c r="D58" s="19">
        <v>0.3</v>
      </c>
      <c r="E58" s="19">
        <v>0.76400000000000001</v>
      </c>
      <c r="F58" s="5"/>
      <c r="G58" s="19">
        <v>4.9899999999999996E-3</v>
      </c>
      <c r="H58" s="19">
        <v>5.0800000000000003E-3</v>
      </c>
      <c r="I58" s="19">
        <v>-0.18</v>
      </c>
      <c r="J58" s="19">
        <v>0.85399999999999998</v>
      </c>
      <c r="K58" s="5"/>
      <c r="L58" s="19">
        <v>4.9899999999999996E-3</v>
      </c>
      <c r="M58" s="19">
        <v>5.1500000000000001E-3</v>
      </c>
      <c r="N58" s="19">
        <v>-0.32</v>
      </c>
      <c r="O58" s="19">
        <v>0.745</v>
      </c>
      <c r="P58" s="5"/>
      <c r="Q58" s="19">
        <v>4.9899999999999996E-3</v>
      </c>
      <c r="R58" s="19">
        <v>5.2199999999999998E-3</v>
      </c>
      <c r="S58" s="19">
        <v>-0.46</v>
      </c>
      <c r="T58" s="19">
        <v>0.64200000000000002</v>
      </c>
    </row>
    <row r="59" spans="1:20" x14ac:dyDescent="0.25">
      <c r="A59" s="9" t="s">
        <v>55</v>
      </c>
      <c r="B59" s="19">
        <v>1.1900000000000001E-3</v>
      </c>
      <c r="C59" s="19">
        <v>1.1199999999999999E-3</v>
      </c>
      <c r="D59" s="19">
        <v>0.26</v>
      </c>
      <c r="E59" s="19">
        <v>0.79700000000000004</v>
      </c>
      <c r="F59" s="5"/>
      <c r="G59" s="19">
        <v>1.49E-3</v>
      </c>
      <c r="H59" s="19">
        <v>1.3500000000000001E-3</v>
      </c>
      <c r="I59" s="19">
        <v>0.69</v>
      </c>
      <c r="J59" s="19">
        <v>0.49299999999999999</v>
      </c>
      <c r="K59" s="5"/>
      <c r="L59" s="19">
        <v>1.49E-3</v>
      </c>
      <c r="M59" s="19">
        <v>1.34E-3</v>
      </c>
      <c r="N59" s="19">
        <v>0.73</v>
      </c>
      <c r="O59" s="19">
        <v>0.46400000000000002</v>
      </c>
      <c r="P59" s="5"/>
      <c r="Q59" s="19">
        <v>1.49E-3</v>
      </c>
      <c r="R59" s="19">
        <v>1.65E-3</v>
      </c>
      <c r="S59" s="19">
        <v>-0.73</v>
      </c>
      <c r="T59" s="19">
        <v>0.46600000000000003</v>
      </c>
    </row>
    <row r="60" spans="1:20" x14ac:dyDescent="0.25">
      <c r="A60" s="9" t="s">
        <v>56</v>
      </c>
      <c r="B60" s="18">
        <v>4.6E-5</v>
      </c>
      <c r="C60" s="18">
        <v>2.5999999999999998E-5</v>
      </c>
      <c r="D60" s="18">
        <v>0.71</v>
      </c>
      <c r="E60" s="18">
        <v>0.47699999999999998</v>
      </c>
      <c r="F60" s="5"/>
      <c r="G60" s="18">
        <v>5.3000000000000001E-5</v>
      </c>
      <c r="H60" s="18">
        <v>5.5999999999999999E-5</v>
      </c>
      <c r="I60" s="18">
        <v>-0.08</v>
      </c>
      <c r="J60" s="18">
        <v>0.93700000000000006</v>
      </c>
      <c r="K60" s="5"/>
      <c r="L60" s="18">
        <v>5.3000000000000001E-5</v>
      </c>
      <c r="M60" s="18">
        <v>6.0000000000000002E-5</v>
      </c>
      <c r="N60" s="18">
        <v>-0.19</v>
      </c>
      <c r="O60" s="18">
        <v>0.84599999999999997</v>
      </c>
      <c r="P60" s="5"/>
      <c r="Q60" s="18">
        <v>5.3000000000000001E-5</v>
      </c>
      <c r="R60" s="18">
        <v>1.1E-4</v>
      </c>
      <c r="S60" s="18">
        <v>-1.1499999999999999</v>
      </c>
      <c r="T60" s="18">
        <v>-1.1499999999999999</v>
      </c>
    </row>
    <row r="61" spans="1:20" x14ac:dyDescent="0.25">
      <c r="A61" s="9" t="s">
        <v>57</v>
      </c>
      <c r="B61" s="19">
        <v>0</v>
      </c>
      <c r="C61" s="19">
        <v>0</v>
      </c>
      <c r="D61" s="19" t="s">
        <v>101</v>
      </c>
      <c r="E61" s="19" t="s">
        <v>101</v>
      </c>
      <c r="F61" s="5"/>
      <c r="G61" s="18">
        <v>0</v>
      </c>
      <c r="H61" s="18">
        <v>0</v>
      </c>
      <c r="I61" s="18" t="s">
        <v>101</v>
      </c>
      <c r="J61" s="18" t="s">
        <v>101</v>
      </c>
      <c r="K61" s="5"/>
      <c r="L61" s="18">
        <v>0</v>
      </c>
      <c r="M61" s="18">
        <v>0</v>
      </c>
      <c r="N61" s="18" t="s">
        <v>101</v>
      </c>
      <c r="O61" s="18" t="s">
        <v>101</v>
      </c>
      <c r="P61" s="5"/>
      <c r="Q61" s="18">
        <v>0</v>
      </c>
      <c r="R61" s="18">
        <v>0</v>
      </c>
      <c r="S61" s="18" t="s">
        <v>101</v>
      </c>
      <c r="T61" s="18" t="s">
        <v>101</v>
      </c>
    </row>
    <row r="62" spans="1:20" x14ac:dyDescent="0.25">
      <c r="A62" s="9" t="s">
        <v>58</v>
      </c>
      <c r="B62" s="19">
        <v>-2.5860000000000001E-2</v>
      </c>
      <c r="C62" s="19">
        <v>-1.9019999999999999E-2</v>
      </c>
      <c r="D62" s="19">
        <v>-0.66</v>
      </c>
      <c r="E62" s="19">
        <v>0.51100000000000001</v>
      </c>
      <c r="F62" s="5"/>
      <c r="G62" s="18">
        <v>-4.555E-2</v>
      </c>
      <c r="H62" s="18">
        <v>-4.9860000000000002E-2</v>
      </c>
      <c r="I62" s="18">
        <v>0.25</v>
      </c>
      <c r="J62" s="18">
        <v>0.80500000000000005</v>
      </c>
      <c r="K62" s="5"/>
      <c r="L62" s="18">
        <v>-4.555E-2</v>
      </c>
      <c r="M62" s="18">
        <v>-4.9239999999999999E-2</v>
      </c>
      <c r="N62" s="18">
        <v>0.22</v>
      </c>
      <c r="O62" s="18">
        <v>0.82699999999999996</v>
      </c>
      <c r="P62" s="5"/>
      <c r="Q62" s="18">
        <v>-4.555E-2</v>
      </c>
      <c r="R62" s="18">
        <v>-5.042E-2</v>
      </c>
      <c r="S62" s="18">
        <v>0.27</v>
      </c>
      <c r="T62" s="18">
        <v>0.78400000000000003</v>
      </c>
    </row>
    <row r="63" spans="1:20" x14ac:dyDescent="0.25">
      <c r="A63" s="9" t="s">
        <v>59</v>
      </c>
      <c r="B63" s="19">
        <v>5.0000000000000002E-5</v>
      </c>
      <c r="C63" s="19">
        <v>3.6999999999999998E-5</v>
      </c>
      <c r="D63" s="19">
        <v>0.61</v>
      </c>
      <c r="E63" s="19">
        <v>0.54</v>
      </c>
      <c r="F63" s="5"/>
      <c r="G63" s="19">
        <v>8.0000000000000007E-5</v>
      </c>
      <c r="H63" s="19">
        <v>1E-4</v>
      </c>
      <c r="I63" s="19">
        <v>-0.64</v>
      </c>
      <c r="J63" s="19">
        <v>0.52400000000000002</v>
      </c>
      <c r="K63" s="5"/>
      <c r="L63" s="19">
        <v>8.0000000000000007E-5</v>
      </c>
      <c r="M63" s="19">
        <v>8.0000000000000007E-5</v>
      </c>
      <c r="N63" s="19">
        <v>-0.02</v>
      </c>
      <c r="O63" s="19">
        <v>0.98499999999999999</v>
      </c>
      <c r="P63" s="5"/>
      <c r="Q63" s="19">
        <v>8.0000000000000007E-5</v>
      </c>
      <c r="R63" s="19">
        <v>7.4999999999999993E-5</v>
      </c>
      <c r="S63" s="19">
        <v>0.16</v>
      </c>
      <c r="T63" s="19">
        <v>0.875</v>
      </c>
    </row>
    <row r="64" spans="1:20" x14ac:dyDescent="0.25">
      <c r="A64" s="50" t="s">
        <v>60</v>
      </c>
      <c r="B64" s="18">
        <v>2.6E-7</v>
      </c>
      <c r="C64" s="18">
        <v>3.7E-7</v>
      </c>
      <c r="D64" s="18">
        <v>-0.39</v>
      </c>
      <c r="E64" s="18">
        <v>0.69899999999999995</v>
      </c>
      <c r="F64" s="5"/>
      <c r="G64" s="19">
        <v>3.4000000000000001E-6</v>
      </c>
      <c r="H64" s="19">
        <v>2.2000000000000001E-6</v>
      </c>
      <c r="I64" s="19">
        <v>0.44</v>
      </c>
      <c r="J64" s="19">
        <v>0.66200000000000003</v>
      </c>
      <c r="K64" s="5"/>
      <c r="L64" s="19">
        <v>3.4000000000000001E-6</v>
      </c>
      <c r="M64" s="19">
        <v>1.1000000000000001E-6</v>
      </c>
      <c r="N64" s="19">
        <v>1.02</v>
      </c>
      <c r="O64" s="19">
        <v>0.30599999999999999</v>
      </c>
      <c r="P64" s="5"/>
      <c r="Q64" s="19">
        <v>3.4000000000000001E-6</v>
      </c>
      <c r="R64" s="19">
        <v>4.6E-6</v>
      </c>
      <c r="S64" s="19">
        <v>-0.32</v>
      </c>
      <c r="T64" s="19">
        <v>0.746</v>
      </c>
    </row>
    <row r="65" spans="1:20" x14ac:dyDescent="0.25">
      <c r="A65" s="50" t="s">
        <v>61</v>
      </c>
      <c r="B65" s="18">
        <v>0</v>
      </c>
      <c r="C65" s="18">
        <v>0</v>
      </c>
      <c r="D65" s="18" t="s">
        <v>101</v>
      </c>
      <c r="E65" s="18" t="s">
        <v>101</v>
      </c>
      <c r="F65" s="5"/>
      <c r="G65" s="18">
        <v>6.9999999999999997E-7</v>
      </c>
      <c r="H65" s="18">
        <v>7.7000000000000004E-7</v>
      </c>
      <c r="I65" s="18">
        <v>-7.0000000000000007E-2</v>
      </c>
      <c r="J65" s="18">
        <v>0.94699999999999995</v>
      </c>
      <c r="K65" s="5"/>
      <c r="L65" s="18">
        <v>6.9999999999999997E-7</v>
      </c>
      <c r="M65" s="18">
        <v>0</v>
      </c>
      <c r="N65" s="18">
        <v>1</v>
      </c>
      <c r="O65" s="18">
        <v>0.317</v>
      </c>
      <c r="P65" s="5"/>
      <c r="Q65" s="18">
        <v>6.9999999999999997E-7</v>
      </c>
      <c r="R65" s="18">
        <v>1.5999999999999999E-6</v>
      </c>
      <c r="S65" s="18">
        <v>-0.76</v>
      </c>
      <c r="T65" s="18">
        <v>0.44900000000000001</v>
      </c>
    </row>
    <row r="66" spans="1:20" x14ac:dyDescent="0.25">
      <c r="A66" s="50" t="s">
        <v>62</v>
      </c>
      <c r="B66" s="18">
        <v>0</v>
      </c>
      <c r="C66" s="18">
        <v>0</v>
      </c>
      <c r="D66" s="18" t="s">
        <v>101</v>
      </c>
      <c r="E66" s="18" t="s">
        <v>101</v>
      </c>
      <c r="F66" s="5"/>
      <c r="G66" s="18">
        <v>0</v>
      </c>
      <c r="H66" s="18">
        <v>0</v>
      </c>
      <c r="I66" s="18" t="s">
        <v>101</v>
      </c>
      <c r="J66" s="18" t="s">
        <v>101</v>
      </c>
      <c r="K66" s="5"/>
      <c r="L66" s="18">
        <v>0</v>
      </c>
      <c r="M66" s="18">
        <v>0</v>
      </c>
      <c r="N66" s="18" t="s">
        <v>101</v>
      </c>
      <c r="O66" s="18" t="s">
        <v>101</v>
      </c>
      <c r="P66" s="5"/>
      <c r="Q66" s="18">
        <v>0</v>
      </c>
      <c r="R66" s="18">
        <v>0</v>
      </c>
      <c r="S66" s="18" t="s">
        <v>101</v>
      </c>
      <c r="T66" s="18" t="s">
        <v>101</v>
      </c>
    </row>
    <row r="67" spans="1:20" x14ac:dyDescent="0.25">
      <c r="A67" s="50" t="s">
        <v>63</v>
      </c>
      <c r="B67" s="19">
        <v>5.1914999999999996</v>
      </c>
      <c r="C67" s="19">
        <v>5.1981999999999999</v>
      </c>
      <c r="D67" s="19">
        <v>-0.11</v>
      </c>
      <c r="E67" s="19">
        <v>0.91500000000000004</v>
      </c>
      <c r="F67" s="5"/>
      <c r="G67" s="19">
        <v>5.1680000000000001</v>
      </c>
      <c r="H67" s="19">
        <v>5.2008000000000001</v>
      </c>
      <c r="I67" s="19">
        <v>-0.83</v>
      </c>
      <c r="J67" s="19">
        <v>0.40899999999999997</v>
      </c>
      <c r="K67" s="5"/>
      <c r="L67" s="19">
        <v>5.1680000000000001</v>
      </c>
      <c r="M67" s="19">
        <v>5.1746999999999996</v>
      </c>
      <c r="N67" s="19">
        <v>-0.17</v>
      </c>
      <c r="O67" s="19">
        <v>0.86799999999999999</v>
      </c>
      <c r="P67" s="5"/>
      <c r="Q67" s="19">
        <v>5.1680000000000001</v>
      </c>
      <c r="R67" s="19">
        <v>5.2122000000000002</v>
      </c>
      <c r="S67" s="19">
        <v>-1.1100000000000001</v>
      </c>
      <c r="T67" s="19">
        <v>0.26700000000000002</v>
      </c>
    </row>
    <row r="68" spans="1:20" x14ac:dyDescent="0.25">
      <c r="A68" s="50" t="s">
        <v>64</v>
      </c>
      <c r="B68" s="19">
        <v>4.3746</v>
      </c>
      <c r="C68" s="19">
        <v>4.3621999999999996</v>
      </c>
      <c r="D68" s="19">
        <v>0.12</v>
      </c>
      <c r="E68" s="19">
        <v>0.90600000000000003</v>
      </c>
      <c r="F68" s="5"/>
      <c r="G68" s="19">
        <v>4.4081000000000001</v>
      </c>
      <c r="H68" s="19">
        <v>4.4237000000000002</v>
      </c>
      <c r="I68" s="19">
        <v>-0.23</v>
      </c>
      <c r="J68" s="19">
        <v>0.81799999999999995</v>
      </c>
      <c r="K68" s="5"/>
      <c r="L68" s="19">
        <v>4.4081000000000001</v>
      </c>
      <c r="M68" s="19">
        <v>4.4645999999999999</v>
      </c>
      <c r="N68" s="19">
        <v>-0.83</v>
      </c>
      <c r="O68" s="19">
        <v>0.40500000000000003</v>
      </c>
      <c r="P68" s="5"/>
      <c r="Q68" s="19">
        <v>4.4081000000000001</v>
      </c>
      <c r="R68" s="19">
        <v>4.4630999999999998</v>
      </c>
      <c r="S68" s="19">
        <v>-0.82</v>
      </c>
      <c r="T68" s="19">
        <v>0.41199999999999998</v>
      </c>
    </row>
    <row r="69" spans="1:20" x14ac:dyDescent="0.25">
      <c r="A69" s="50" t="s">
        <v>65</v>
      </c>
      <c r="B69" s="19">
        <v>2.2787000000000002</v>
      </c>
      <c r="C69" s="19">
        <v>2.2498999999999998</v>
      </c>
      <c r="D69" s="19">
        <v>0.24</v>
      </c>
      <c r="E69" s="19">
        <v>0.80700000000000005</v>
      </c>
      <c r="F69" s="5"/>
      <c r="G69" s="19">
        <v>2.363</v>
      </c>
      <c r="H69" s="19">
        <v>2.3260999999999998</v>
      </c>
      <c r="I69" s="19">
        <v>0.49</v>
      </c>
      <c r="J69" s="19">
        <v>0.624</v>
      </c>
      <c r="K69" s="5"/>
      <c r="L69" s="19">
        <v>2.363</v>
      </c>
      <c r="M69" s="19">
        <v>2.4304999999999999</v>
      </c>
      <c r="N69" s="19">
        <v>-0.89</v>
      </c>
      <c r="O69" s="19">
        <v>0.371</v>
      </c>
      <c r="P69" s="5"/>
      <c r="Q69" s="19">
        <v>2.363</v>
      </c>
      <c r="R69" s="19">
        <v>2.3418000000000001</v>
      </c>
      <c r="S69" s="19">
        <v>0.28000000000000003</v>
      </c>
      <c r="T69" s="19">
        <v>0.77900000000000003</v>
      </c>
    </row>
    <row r="70" spans="1:20" x14ac:dyDescent="0.25">
      <c r="A70" s="50" t="s">
        <v>66</v>
      </c>
      <c r="B70" s="19">
        <v>1.5245</v>
      </c>
      <c r="C70" s="19">
        <v>1.5681</v>
      </c>
      <c r="D70" s="19">
        <v>-0.33</v>
      </c>
      <c r="E70" s="19">
        <v>0.74</v>
      </c>
      <c r="F70" s="5"/>
      <c r="G70" s="19">
        <v>1.7236</v>
      </c>
      <c r="H70" s="19">
        <v>1.6104000000000001</v>
      </c>
      <c r="I70" s="19">
        <v>1.32</v>
      </c>
      <c r="J70" s="19">
        <v>0.186</v>
      </c>
      <c r="K70" s="5"/>
      <c r="L70" s="19">
        <v>1.7236</v>
      </c>
      <c r="M70" s="19">
        <v>1.7905</v>
      </c>
      <c r="N70" s="19">
        <v>-0.76</v>
      </c>
      <c r="O70" s="19">
        <v>0.44600000000000001</v>
      </c>
      <c r="P70" s="5"/>
      <c r="Q70" s="19">
        <v>1.7236</v>
      </c>
      <c r="R70" s="19">
        <v>1.7028000000000001</v>
      </c>
      <c r="S70" s="19">
        <v>0.24</v>
      </c>
      <c r="T70" s="19">
        <v>0.81</v>
      </c>
    </row>
    <row r="71" spans="1:20" x14ac:dyDescent="0.25">
      <c r="A71" s="50" t="s">
        <v>67</v>
      </c>
      <c r="B71" s="19">
        <v>6.9589999999999999E-2</v>
      </c>
      <c r="C71" s="19">
        <v>9.2899999999999996E-2</v>
      </c>
      <c r="D71" s="19">
        <v>-1.44</v>
      </c>
      <c r="E71" s="19">
        <v>0.15</v>
      </c>
      <c r="F71" s="5"/>
      <c r="G71" s="19">
        <v>7.1470000000000006E-2</v>
      </c>
      <c r="H71" s="19">
        <v>6.9349999999999995E-2</v>
      </c>
      <c r="I71" s="19">
        <v>0.22</v>
      </c>
      <c r="J71" s="19">
        <v>0.82499999999999996</v>
      </c>
      <c r="K71" s="5"/>
      <c r="L71" s="19">
        <v>7.1470000000000006E-2</v>
      </c>
      <c r="M71" s="19">
        <v>7.7200000000000005E-2</v>
      </c>
      <c r="N71" s="19">
        <v>-0.59</v>
      </c>
      <c r="O71" s="19">
        <v>0.55200000000000005</v>
      </c>
      <c r="P71" s="5"/>
      <c r="Q71" s="19">
        <v>7.1470000000000006E-2</v>
      </c>
      <c r="R71" s="19">
        <v>7.5810000000000002E-2</v>
      </c>
      <c r="S71" s="19">
        <v>-0.44</v>
      </c>
      <c r="T71" s="19">
        <v>0.65800000000000003</v>
      </c>
    </row>
    <row r="72" spans="1:20" x14ac:dyDescent="0.25">
      <c r="A72" s="50" t="s">
        <v>18</v>
      </c>
      <c r="B72" s="19">
        <v>0.51297999999999999</v>
      </c>
      <c r="C72" s="19">
        <v>0.48397000000000001</v>
      </c>
      <c r="D72" s="19">
        <v>1.05</v>
      </c>
      <c r="E72" s="19">
        <v>0.29399999999999998</v>
      </c>
      <c r="F72" s="5"/>
      <c r="G72" s="19">
        <v>0.41620000000000001</v>
      </c>
      <c r="H72" s="19">
        <v>0.39924999999999999</v>
      </c>
      <c r="I72" s="19">
        <v>0.97</v>
      </c>
      <c r="J72" s="19">
        <v>0.33100000000000002</v>
      </c>
      <c r="K72" s="5"/>
      <c r="L72" s="19">
        <v>0.41620000000000001</v>
      </c>
      <c r="M72" s="19">
        <v>0.43376999999999999</v>
      </c>
      <c r="N72" s="19">
        <v>-1</v>
      </c>
      <c r="O72" s="19">
        <v>0.316</v>
      </c>
      <c r="P72" s="5"/>
      <c r="Q72" s="19">
        <v>0.41620000000000001</v>
      </c>
      <c r="R72" s="19">
        <v>0.41149000000000002</v>
      </c>
      <c r="S72" s="19">
        <v>0.27</v>
      </c>
      <c r="T72" s="19">
        <v>0.78700000000000003</v>
      </c>
    </row>
    <row r="73" spans="1:20" x14ac:dyDescent="0.25">
      <c r="A73" s="50" t="s">
        <v>97</v>
      </c>
      <c r="B73" s="49" t="s">
        <v>102</v>
      </c>
      <c r="C73" s="49" t="s">
        <v>102</v>
      </c>
      <c r="D73" s="49" t="s">
        <v>102</v>
      </c>
      <c r="E73" s="49" t="s">
        <v>102</v>
      </c>
      <c r="F73" s="5"/>
      <c r="G73" s="19">
        <v>0.19397</v>
      </c>
      <c r="H73" s="19">
        <v>0.21218000000000001</v>
      </c>
      <c r="I73" s="19">
        <v>-1.28</v>
      </c>
      <c r="J73" s="19">
        <v>0.20200000000000001</v>
      </c>
      <c r="K73" s="5"/>
      <c r="L73" s="49" t="s">
        <v>102</v>
      </c>
      <c r="M73" s="49" t="s">
        <v>102</v>
      </c>
      <c r="N73" s="49" t="s">
        <v>102</v>
      </c>
      <c r="O73" s="49" t="s">
        <v>102</v>
      </c>
      <c r="P73" s="5"/>
      <c r="Q73" s="49" t="s">
        <v>102</v>
      </c>
      <c r="R73" s="49" t="s">
        <v>102</v>
      </c>
      <c r="S73" s="49" t="s">
        <v>102</v>
      </c>
      <c r="T73" s="49" t="s">
        <v>102</v>
      </c>
    </row>
    <row r="74" spans="1:20" x14ac:dyDescent="0.25">
      <c r="A74" s="50" t="s">
        <v>98</v>
      </c>
      <c r="B74" s="49" t="s">
        <v>102</v>
      </c>
      <c r="C74" s="49" t="s">
        <v>102</v>
      </c>
      <c r="D74" s="49" t="s">
        <v>102</v>
      </c>
      <c r="E74" s="49" t="s">
        <v>102</v>
      </c>
      <c r="F74" s="5"/>
      <c r="G74" s="19">
        <v>9.9180000000000004E-2</v>
      </c>
      <c r="H74" s="19">
        <v>0.10231999999999999</v>
      </c>
      <c r="I74" s="19">
        <v>-0.28999999999999998</v>
      </c>
      <c r="J74" s="19">
        <v>0.76900000000000002</v>
      </c>
      <c r="K74" s="5"/>
      <c r="L74" s="49" t="s">
        <v>102</v>
      </c>
      <c r="M74" s="49" t="s">
        <v>102</v>
      </c>
      <c r="N74" s="49" t="s">
        <v>102</v>
      </c>
      <c r="O74" s="49" t="s">
        <v>102</v>
      </c>
      <c r="P74" s="5"/>
      <c r="Q74" s="49" t="s">
        <v>102</v>
      </c>
      <c r="R74" s="49" t="s">
        <v>102</v>
      </c>
      <c r="S74" s="49" t="s">
        <v>102</v>
      </c>
      <c r="T74" s="49" t="s">
        <v>102</v>
      </c>
    </row>
    <row r="75" spans="1:20" x14ac:dyDescent="0.25">
      <c r="A75" s="50" t="s">
        <v>99</v>
      </c>
      <c r="B75" s="49" t="s">
        <v>102</v>
      </c>
      <c r="C75" s="49" t="s">
        <v>102</v>
      </c>
      <c r="D75" s="49" t="s">
        <v>102</v>
      </c>
      <c r="E75" s="49" t="s">
        <v>102</v>
      </c>
      <c r="F75" s="5"/>
      <c r="G75" s="19">
        <v>0.34149000000000002</v>
      </c>
      <c r="H75" s="19">
        <v>0.34462999999999999</v>
      </c>
      <c r="I75" s="19">
        <v>-0.19</v>
      </c>
      <c r="J75" s="19">
        <v>0.85199999999999998</v>
      </c>
      <c r="K75" s="5"/>
      <c r="L75" s="49" t="s">
        <v>102</v>
      </c>
      <c r="M75" s="49" t="s">
        <v>102</v>
      </c>
      <c r="N75" s="49" t="s">
        <v>102</v>
      </c>
      <c r="O75" s="49" t="s">
        <v>102</v>
      </c>
      <c r="P75" s="5"/>
      <c r="Q75" s="49" t="s">
        <v>102</v>
      </c>
      <c r="R75" s="49" t="s">
        <v>102</v>
      </c>
      <c r="S75" s="49" t="s">
        <v>102</v>
      </c>
      <c r="T75" s="49" t="s">
        <v>102</v>
      </c>
    </row>
    <row r="76" spans="1:20" x14ac:dyDescent="0.25">
      <c r="A76" s="50" t="s">
        <v>100</v>
      </c>
      <c r="B76" s="49" t="s">
        <v>102</v>
      </c>
      <c r="C76" s="49" t="s">
        <v>102</v>
      </c>
      <c r="D76" s="49" t="s">
        <v>102</v>
      </c>
      <c r="E76" s="49" t="s">
        <v>102</v>
      </c>
      <c r="F76" s="5"/>
      <c r="G76" s="19">
        <v>3.5150000000000001E-2</v>
      </c>
      <c r="H76" s="19">
        <v>3.1390000000000001E-2</v>
      </c>
      <c r="I76" s="19">
        <v>0.59</v>
      </c>
      <c r="J76" s="19">
        <v>0.55400000000000005</v>
      </c>
      <c r="K76" s="5"/>
      <c r="L76" s="49" t="s">
        <v>102</v>
      </c>
      <c r="M76" s="49" t="s">
        <v>102</v>
      </c>
      <c r="N76" s="49" t="s">
        <v>102</v>
      </c>
      <c r="O76" s="49" t="s">
        <v>102</v>
      </c>
      <c r="P76" s="5"/>
      <c r="Q76" s="49" t="s">
        <v>102</v>
      </c>
      <c r="R76" s="49" t="s">
        <v>102</v>
      </c>
      <c r="S76" s="49" t="s">
        <v>102</v>
      </c>
      <c r="T76" s="49" t="s">
        <v>102</v>
      </c>
    </row>
    <row r="77" spans="1:20" x14ac:dyDescent="0.25">
      <c r="A77" s="50" t="s">
        <v>80</v>
      </c>
      <c r="B77" s="19">
        <v>0.62443000000000004</v>
      </c>
      <c r="C77" s="19">
        <v>0.65954000000000002</v>
      </c>
      <c r="D77" s="19">
        <v>-1.33</v>
      </c>
      <c r="E77" s="19">
        <v>0.185</v>
      </c>
      <c r="F77" s="5"/>
      <c r="G77" s="19">
        <v>0.69930999999999999</v>
      </c>
      <c r="H77" s="19">
        <v>0.70308000000000004</v>
      </c>
      <c r="I77" s="19">
        <v>-0.23</v>
      </c>
      <c r="J77" s="19">
        <v>0.81599999999999995</v>
      </c>
      <c r="K77" s="5"/>
      <c r="L77" s="19">
        <v>0.69930999999999999</v>
      </c>
      <c r="M77" s="19">
        <v>0.68172999999999995</v>
      </c>
      <c r="N77" s="19">
        <v>1.07</v>
      </c>
      <c r="O77" s="19">
        <v>0.28299999999999997</v>
      </c>
      <c r="P77" s="5"/>
      <c r="Q77" s="19">
        <v>0.69930999999999999</v>
      </c>
      <c r="R77" s="19">
        <v>0.69020999999999999</v>
      </c>
      <c r="S77" s="19">
        <v>0.56000000000000005</v>
      </c>
      <c r="T77" s="19">
        <v>0.57699999999999996</v>
      </c>
    </row>
    <row r="78" spans="1:20" x14ac:dyDescent="0.25">
      <c r="A78" s="50" t="s">
        <v>70</v>
      </c>
      <c r="B78" s="19">
        <v>1.5299999999999999E-3</v>
      </c>
      <c r="C78" s="19">
        <v>1.5299999999999999E-3</v>
      </c>
      <c r="D78" s="19">
        <v>0</v>
      </c>
      <c r="E78" s="19">
        <v>1</v>
      </c>
      <c r="F78" s="5"/>
      <c r="G78" s="19">
        <v>1.8799999999999999E-3</v>
      </c>
      <c r="H78" s="19">
        <v>1.8799999999999999E-3</v>
      </c>
      <c r="I78" s="19">
        <v>0</v>
      </c>
      <c r="J78" s="19">
        <v>1</v>
      </c>
      <c r="K78" s="5"/>
      <c r="L78" s="19">
        <v>1.8799999999999999E-3</v>
      </c>
      <c r="M78" s="19">
        <v>1.8799999999999999E-3</v>
      </c>
      <c r="N78" s="19">
        <v>0</v>
      </c>
      <c r="O78" s="19">
        <v>1</v>
      </c>
      <c r="P78" s="5"/>
      <c r="Q78" s="19">
        <v>1.8799999999999999E-3</v>
      </c>
      <c r="R78" s="19">
        <v>2.5100000000000001E-3</v>
      </c>
      <c r="S78" s="19">
        <v>-0.38</v>
      </c>
      <c r="T78" s="19">
        <v>0.70499999999999996</v>
      </c>
    </row>
    <row r="79" spans="1:20" x14ac:dyDescent="0.25">
      <c r="A79" s="50" t="s">
        <v>69</v>
      </c>
      <c r="B79" s="19">
        <v>6.11E-3</v>
      </c>
      <c r="C79" s="19">
        <v>1.221E-2</v>
      </c>
      <c r="D79" s="19">
        <v>-1.1599999999999999</v>
      </c>
      <c r="E79" s="19">
        <v>0.246</v>
      </c>
      <c r="F79" s="5"/>
      <c r="G79" s="19">
        <v>9.4199999999999996E-3</v>
      </c>
      <c r="H79" s="19">
        <v>6.9100000000000003E-3</v>
      </c>
      <c r="I79" s="19">
        <v>0.79</v>
      </c>
      <c r="J79" s="19">
        <v>0.43099999999999999</v>
      </c>
      <c r="K79" s="5"/>
      <c r="L79" s="19">
        <v>9.4199999999999996E-3</v>
      </c>
      <c r="M79" s="19">
        <v>1.255E-2</v>
      </c>
      <c r="N79" s="19">
        <v>-0.85</v>
      </c>
      <c r="O79" s="19">
        <v>0.39600000000000002</v>
      </c>
      <c r="P79" s="5"/>
      <c r="Q79" s="19">
        <v>9.4199999999999996E-3</v>
      </c>
      <c r="R79" s="19">
        <v>1.1299999999999999E-2</v>
      </c>
      <c r="S79" s="19">
        <v>-0.52</v>
      </c>
      <c r="T79" s="19">
        <v>0.6</v>
      </c>
    </row>
    <row r="80" spans="1:20" x14ac:dyDescent="0.25">
      <c r="A80" s="50" t="s">
        <v>71</v>
      </c>
      <c r="B80" s="19">
        <v>0.11298</v>
      </c>
      <c r="C80" s="19">
        <v>0.12823999999999999</v>
      </c>
      <c r="D80" s="19">
        <v>-0.85</v>
      </c>
      <c r="E80" s="19">
        <v>0.39700000000000002</v>
      </c>
      <c r="F80" s="5"/>
      <c r="G80" s="19">
        <v>8.6629999999999999E-2</v>
      </c>
      <c r="H80" s="19">
        <v>8.3489999999999995E-2</v>
      </c>
      <c r="I80" s="19">
        <v>0.32</v>
      </c>
      <c r="J80" s="19">
        <v>0.751</v>
      </c>
      <c r="K80" s="5"/>
      <c r="L80" s="19">
        <v>8.6629999999999999E-2</v>
      </c>
      <c r="M80" s="19">
        <v>0.11613</v>
      </c>
      <c r="N80" s="19">
        <v>-2.76</v>
      </c>
      <c r="O80" s="19">
        <v>6.0000000000000001E-3</v>
      </c>
      <c r="P80" s="5"/>
      <c r="Q80" s="19">
        <v>8.6629999999999999E-2</v>
      </c>
      <c r="R80" s="19">
        <v>0.11645</v>
      </c>
      <c r="S80" s="19">
        <v>-2.79</v>
      </c>
      <c r="T80" s="19">
        <v>5.0000000000000001E-3</v>
      </c>
    </row>
    <row r="81" spans="1:20" x14ac:dyDescent="0.25">
      <c r="A81" s="50" t="s">
        <v>72</v>
      </c>
      <c r="B81" s="19">
        <v>0.13588</v>
      </c>
      <c r="C81" s="19">
        <v>9.7710000000000005E-2</v>
      </c>
      <c r="D81" s="19">
        <v>2.15</v>
      </c>
      <c r="E81" s="19">
        <v>3.2000000000000001E-2</v>
      </c>
      <c r="F81" s="5"/>
      <c r="G81" s="19">
        <v>9.5420000000000005E-2</v>
      </c>
      <c r="H81" s="19">
        <v>9.3530000000000002E-2</v>
      </c>
      <c r="I81" s="19">
        <v>0.18</v>
      </c>
      <c r="J81" s="19">
        <v>0.85599999999999998</v>
      </c>
      <c r="K81" s="5"/>
      <c r="L81" s="19">
        <v>9.5420000000000005E-2</v>
      </c>
      <c r="M81" s="19">
        <v>9.0399999999999994E-2</v>
      </c>
      <c r="N81" s="19">
        <v>0.49</v>
      </c>
      <c r="O81" s="19">
        <v>0.626</v>
      </c>
      <c r="P81" s="5"/>
      <c r="Q81" s="19">
        <v>9.5420000000000005E-2</v>
      </c>
      <c r="R81" s="19">
        <v>8.8200000000000001E-2</v>
      </c>
      <c r="S81" s="19">
        <v>0.71</v>
      </c>
      <c r="T81" s="19">
        <v>0.48099999999999998</v>
      </c>
    </row>
    <row r="82" spans="1:20" x14ac:dyDescent="0.25">
      <c r="A82" s="50" t="s">
        <v>73</v>
      </c>
      <c r="B82" s="19">
        <v>4.8849999999999998E-2</v>
      </c>
      <c r="C82" s="19">
        <v>5.4960000000000002E-2</v>
      </c>
      <c r="D82" s="19">
        <v>-0.5</v>
      </c>
      <c r="E82" s="19">
        <v>0.61899999999999999</v>
      </c>
      <c r="F82" s="5"/>
      <c r="G82" s="19">
        <v>4.5199999999999997E-2</v>
      </c>
      <c r="H82" s="19">
        <v>4.8959999999999997E-2</v>
      </c>
      <c r="I82" s="19">
        <v>-0.5</v>
      </c>
      <c r="J82" s="19">
        <v>0.61599999999999999</v>
      </c>
      <c r="K82" s="5"/>
      <c r="L82" s="19">
        <v>4.5199999999999997E-2</v>
      </c>
      <c r="M82" s="19">
        <v>5.4609999999999999E-2</v>
      </c>
      <c r="N82" s="19">
        <v>-1.22</v>
      </c>
      <c r="O82" s="19">
        <v>0.222</v>
      </c>
      <c r="P82" s="5"/>
      <c r="Q82" s="19">
        <v>4.5199999999999997E-2</v>
      </c>
      <c r="R82" s="19">
        <v>6.1830000000000003E-2</v>
      </c>
      <c r="S82" s="19">
        <v>-2.09</v>
      </c>
      <c r="T82" s="19">
        <v>3.6999999999999998E-2</v>
      </c>
    </row>
    <row r="83" spans="1:20" x14ac:dyDescent="0.25">
      <c r="A83" s="50" t="s">
        <v>74</v>
      </c>
      <c r="B83" s="19">
        <v>4.58E-2</v>
      </c>
      <c r="C83" s="19">
        <v>2.5950000000000001E-2</v>
      </c>
      <c r="D83" s="19">
        <v>1.93</v>
      </c>
      <c r="E83" s="19">
        <v>5.3999999999999999E-2</v>
      </c>
      <c r="F83" s="5"/>
      <c r="G83" s="19">
        <v>3.8289999999999998E-2</v>
      </c>
      <c r="H83" s="19">
        <v>3.7039999999999997E-2</v>
      </c>
      <c r="I83" s="19">
        <v>0.19</v>
      </c>
      <c r="J83" s="19">
        <v>0.85199999999999998</v>
      </c>
      <c r="K83" s="5"/>
      <c r="L83" s="19">
        <v>3.8289999999999998E-2</v>
      </c>
      <c r="M83" s="19">
        <v>1.9460000000000002E-2</v>
      </c>
      <c r="N83" s="19">
        <v>3.18</v>
      </c>
      <c r="O83" s="19">
        <v>1E-3</v>
      </c>
      <c r="P83" s="5"/>
      <c r="Q83" s="19">
        <v>3.8289999999999998E-2</v>
      </c>
      <c r="R83" s="19">
        <v>1.883E-2</v>
      </c>
      <c r="S83" s="19">
        <v>3.3</v>
      </c>
      <c r="T83" s="19">
        <v>1E-3</v>
      </c>
    </row>
    <row r="84" spans="1:20" x14ac:dyDescent="0.25">
      <c r="A84" s="50" t="s">
        <v>75</v>
      </c>
      <c r="B84" s="19">
        <v>1.5270000000000001E-2</v>
      </c>
      <c r="C84" s="19">
        <v>1.6789999999999999E-2</v>
      </c>
      <c r="D84" s="19">
        <v>-0.22</v>
      </c>
      <c r="E84" s="19">
        <v>0.82599999999999996</v>
      </c>
      <c r="F84" s="5"/>
      <c r="G84" s="19">
        <v>1.255E-2</v>
      </c>
      <c r="H84" s="19">
        <v>1.193E-2</v>
      </c>
      <c r="I84" s="19">
        <v>0.16</v>
      </c>
      <c r="J84" s="19">
        <v>0.872</v>
      </c>
      <c r="K84" s="5"/>
      <c r="L84" s="19">
        <v>1.255E-2</v>
      </c>
      <c r="M84" s="19">
        <v>1.0670000000000001E-2</v>
      </c>
      <c r="N84" s="19">
        <v>0.5</v>
      </c>
      <c r="O84" s="19">
        <v>0.62</v>
      </c>
      <c r="P84" s="5"/>
      <c r="Q84" s="19">
        <v>1.255E-2</v>
      </c>
      <c r="R84" s="19">
        <v>5.6499999999999996E-3</v>
      </c>
      <c r="S84" s="19">
        <v>2.0499999999999998</v>
      </c>
      <c r="T84" s="19">
        <v>0.04</v>
      </c>
    </row>
    <row r="85" spans="1:20" x14ac:dyDescent="0.25">
      <c r="A85" s="50" t="s">
        <v>76</v>
      </c>
      <c r="B85" s="19">
        <v>4.5799999999999999E-3</v>
      </c>
      <c r="C85" s="19">
        <v>1.5299999999999999E-3</v>
      </c>
      <c r="D85" s="19">
        <v>1</v>
      </c>
      <c r="E85" s="19">
        <v>0.317</v>
      </c>
      <c r="F85" s="5"/>
      <c r="G85" s="19">
        <v>6.28E-3</v>
      </c>
      <c r="H85" s="19">
        <v>6.9100000000000003E-3</v>
      </c>
      <c r="I85" s="19">
        <v>-0.22</v>
      </c>
      <c r="J85" s="19">
        <v>0.82699999999999996</v>
      </c>
      <c r="K85" s="5"/>
      <c r="L85" s="19">
        <v>6.28E-3</v>
      </c>
      <c r="M85" s="19">
        <v>7.5300000000000002E-3</v>
      </c>
      <c r="N85" s="19">
        <v>-0.43</v>
      </c>
      <c r="O85" s="19">
        <v>0.66900000000000004</v>
      </c>
      <c r="P85" s="5"/>
      <c r="Q85" s="19">
        <v>6.28E-3</v>
      </c>
      <c r="R85" s="19">
        <v>3.14E-3</v>
      </c>
      <c r="S85" s="19">
        <v>1.29</v>
      </c>
      <c r="T85" s="19">
        <v>0.19600000000000001</v>
      </c>
    </row>
    <row r="86" spans="1:20" x14ac:dyDescent="0.25">
      <c r="A86" s="50" t="s">
        <v>77</v>
      </c>
      <c r="B86" s="19">
        <v>1.5299999999999999E-3</v>
      </c>
      <c r="C86" s="19">
        <v>0</v>
      </c>
      <c r="D86" s="19">
        <v>1</v>
      </c>
      <c r="E86" s="19">
        <v>0.317</v>
      </c>
      <c r="F86" s="5"/>
      <c r="G86" s="19">
        <v>3.14E-3</v>
      </c>
      <c r="H86" s="19">
        <v>5.6499999999999996E-3</v>
      </c>
      <c r="I86" s="19">
        <v>-1.07</v>
      </c>
      <c r="J86" s="19">
        <v>0.28399999999999997</v>
      </c>
      <c r="K86" s="5"/>
      <c r="L86" s="19">
        <v>3.14E-3</v>
      </c>
      <c r="M86" s="19">
        <v>2.5100000000000001E-3</v>
      </c>
      <c r="N86" s="19">
        <v>0.33</v>
      </c>
      <c r="O86" s="19">
        <v>0.73899999999999999</v>
      </c>
      <c r="P86" s="5"/>
      <c r="Q86" s="19">
        <v>3.14E-3</v>
      </c>
      <c r="R86" s="19">
        <v>1.2600000000000001E-3</v>
      </c>
      <c r="S86" s="19">
        <v>1.1399999999999999</v>
      </c>
      <c r="T86" s="19">
        <v>0.25600000000000001</v>
      </c>
    </row>
    <row r="87" spans="1:20" x14ac:dyDescent="0.25">
      <c r="A87" s="50" t="s">
        <v>105</v>
      </c>
      <c r="B87" s="19">
        <v>1.5299999999999999E-3</v>
      </c>
      <c r="C87" s="19">
        <v>1.5299999999999999E-3</v>
      </c>
      <c r="D87" s="19">
        <v>0</v>
      </c>
      <c r="E87" s="19">
        <v>1</v>
      </c>
      <c r="F87" s="5"/>
      <c r="G87" s="19">
        <v>1.2600000000000001E-3</v>
      </c>
      <c r="H87" s="19">
        <v>6.3000000000000003E-4</v>
      </c>
      <c r="I87" s="19">
        <v>0.57999999999999996</v>
      </c>
      <c r="J87" s="19">
        <v>0.56399999999999995</v>
      </c>
      <c r="K87" s="5"/>
      <c r="L87" s="19">
        <v>1.2600000000000001E-3</v>
      </c>
      <c r="M87" s="19">
        <v>1.8799999999999999E-3</v>
      </c>
      <c r="N87" s="19">
        <v>-0.45</v>
      </c>
      <c r="O87" s="19">
        <v>0.65500000000000003</v>
      </c>
      <c r="P87" s="5"/>
      <c r="Q87" s="19">
        <v>1.2600000000000001E-3</v>
      </c>
      <c r="R87" s="19">
        <v>0</v>
      </c>
      <c r="S87" s="19">
        <v>1.41</v>
      </c>
      <c r="T87" s="19">
        <v>0.157</v>
      </c>
    </row>
    <row r="88" spans="1:20" x14ac:dyDescent="0.25">
      <c r="A88" s="50" t="s">
        <v>78</v>
      </c>
      <c r="B88" s="19">
        <v>1.5299999999999999E-3</v>
      </c>
      <c r="C88" s="19">
        <v>0</v>
      </c>
      <c r="D88" s="19">
        <v>1</v>
      </c>
      <c r="E88" s="19">
        <v>0.317</v>
      </c>
      <c r="F88" s="5"/>
      <c r="G88" s="19">
        <v>6.3000000000000003E-4</v>
      </c>
      <c r="H88" s="19">
        <v>0</v>
      </c>
      <c r="I88" s="19">
        <v>1</v>
      </c>
      <c r="J88" s="19">
        <v>0.317</v>
      </c>
      <c r="K88" s="5"/>
      <c r="L88" s="19">
        <v>6.3000000000000003E-4</v>
      </c>
      <c r="M88" s="19">
        <v>6.3000000000000003E-4</v>
      </c>
      <c r="N88" s="19">
        <v>0</v>
      </c>
      <c r="O88" s="19">
        <v>1</v>
      </c>
      <c r="P88" s="5"/>
      <c r="Q88" s="19">
        <v>6.3000000000000003E-4</v>
      </c>
      <c r="R88" s="19">
        <v>0</v>
      </c>
      <c r="S88" s="19">
        <v>1</v>
      </c>
      <c r="T88" s="19">
        <v>0.317</v>
      </c>
    </row>
    <row r="89" spans="1:20" x14ac:dyDescent="0.25">
      <c r="A89" s="50" t="s">
        <v>79</v>
      </c>
      <c r="B89" s="19">
        <v>0</v>
      </c>
      <c r="C89" s="19">
        <v>0</v>
      </c>
      <c r="D89" s="19" t="s">
        <v>101</v>
      </c>
      <c r="E89" s="19" t="s">
        <v>101</v>
      </c>
      <c r="F89" s="5"/>
      <c r="G89" s="19">
        <v>0</v>
      </c>
      <c r="H89" s="19">
        <v>0</v>
      </c>
      <c r="I89" s="19" t="s">
        <v>101</v>
      </c>
      <c r="J89" s="19" t="s">
        <v>101</v>
      </c>
      <c r="K89" s="5"/>
      <c r="L89" s="19">
        <v>0</v>
      </c>
      <c r="M89" s="19">
        <v>0</v>
      </c>
      <c r="N89" s="19" t="s">
        <v>101</v>
      </c>
      <c r="O89" s="19" t="s">
        <v>101</v>
      </c>
      <c r="P89" s="5"/>
      <c r="Q89" s="19">
        <v>0</v>
      </c>
      <c r="R89" s="19">
        <v>6.3000000000000003E-4</v>
      </c>
      <c r="S89" s="19">
        <v>-1</v>
      </c>
      <c r="T89" s="19">
        <v>0.317</v>
      </c>
    </row>
    <row r="90" spans="1:20" x14ac:dyDescent="0.25">
      <c r="A90" s="50" t="s">
        <v>81</v>
      </c>
      <c r="B90" s="19">
        <v>0.13739999999999999</v>
      </c>
      <c r="C90" s="19">
        <v>0.14351</v>
      </c>
      <c r="D90" s="19">
        <v>-0.32</v>
      </c>
      <c r="E90" s="19">
        <v>0.751</v>
      </c>
      <c r="F90" s="5"/>
      <c r="G90" s="19">
        <v>0.11551</v>
      </c>
      <c r="H90" s="19">
        <v>0.10231999999999999</v>
      </c>
      <c r="I90" s="19">
        <v>1.19</v>
      </c>
      <c r="J90" s="19">
        <v>0.23300000000000001</v>
      </c>
      <c r="K90" s="5"/>
      <c r="L90" s="19">
        <v>0.11551</v>
      </c>
      <c r="M90" s="19">
        <v>0.11551</v>
      </c>
      <c r="N90" s="19">
        <v>0</v>
      </c>
      <c r="O90" s="19">
        <v>1</v>
      </c>
      <c r="P90" s="5"/>
      <c r="Q90" s="19">
        <v>0.11551</v>
      </c>
      <c r="R90" s="19">
        <v>0.10169</v>
      </c>
      <c r="S90" s="19">
        <v>1.25</v>
      </c>
      <c r="T90" s="19">
        <v>0.21</v>
      </c>
    </row>
    <row r="91" spans="1:20" x14ac:dyDescent="0.25">
      <c r="A91" s="50" t="s">
        <v>82</v>
      </c>
      <c r="B91" s="19">
        <v>1.5299999999999999E-3</v>
      </c>
      <c r="C91" s="19">
        <v>1.5299999999999999E-3</v>
      </c>
      <c r="D91" s="19">
        <v>0</v>
      </c>
      <c r="E91" s="19">
        <v>1</v>
      </c>
      <c r="F91" s="5"/>
      <c r="G91" s="19">
        <v>1.8799999999999999E-3</v>
      </c>
      <c r="H91" s="19">
        <v>1.8799999999999999E-3</v>
      </c>
      <c r="I91" s="19">
        <v>0</v>
      </c>
      <c r="J91" s="19">
        <v>1</v>
      </c>
      <c r="K91" s="5"/>
      <c r="L91" s="19">
        <v>1.8799999999999999E-3</v>
      </c>
      <c r="M91" s="19">
        <v>1.8799999999999999E-3</v>
      </c>
      <c r="N91" s="19">
        <v>0</v>
      </c>
      <c r="O91" s="19">
        <v>1</v>
      </c>
      <c r="P91" s="5"/>
      <c r="Q91" s="19">
        <v>1.8799999999999999E-3</v>
      </c>
      <c r="R91" s="19">
        <v>2.5100000000000001E-3</v>
      </c>
      <c r="S91" s="19">
        <v>-0.38</v>
      </c>
      <c r="T91" s="19">
        <v>0.70499999999999996</v>
      </c>
    </row>
    <row r="92" spans="1:20" x14ac:dyDescent="0.25">
      <c r="A92" s="50" t="s">
        <v>83</v>
      </c>
      <c r="B92" s="19">
        <v>6.11E-3</v>
      </c>
      <c r="C92" s="19">
        <v>1.221E-2</v>
      </c>
      <c r="D92" s="19">
        <v>-1.1599999999999999</v>
      </c>
      <c r="E92" s="19">
        <v>0.246</v>
      </c>
      <c r="F92" s="5"/>
      <c r="G92" s="19">
        <v>9.4199999999999996E-3</v>
      </c>
      <c r="H92" s="19">
        <v>6.9100000000000003E-3</v>
      </c>
      <c r="I92" s="19">
        <v>0.79</v>
      </c>
      <c r="J92" s="19">
        <v>0.43099999999999999</v>
      </c>
      <c r="K92" s="5"/>
      <c r="L92" s="19">
        <v>9.4199999999999996E-3</v>
      </c>
      <c r="M92" s="19">
        <v>1.255E-2</v>
      </c>
      <c r="N92" s="19">
        <v>-0.85</v>
      </c>
      <c r="O92" s="19">
        <v>0.39600000000000002</v>
      </c>
      <c r="P92" s="5"/>
      <c r="Q92" s="19">
        <v>9.4199999999999996E-3</v>
      </c>
      <c r="R92" s="19">
        <v>1.1299999999999999E-2</v>
      </c>
      <c r="S92" s="19">
        <v>-0.52</v>
      </c>
      <c r="T92" s="19">
        <v>0.6</v>
      </c>
    </row>
    <row r="93" spans="1:20" x14ac:dyDescent="0.25">
      <c r="A93" s="50" t="s">
        <v>84</v>
      </c>
      <c r="B93" s="19">
        <v>0.11298</v>
      </c>
      <c r="C93" s="19">
        <v>0.12823999999999999</v>
      </c>
      <c r="D93" s="19">
        <v>-0.85</v>
      </c>
      <c r="E93" s="19">
        <v>0.39700000000000002</v>
      </c>
      <c r="F93" s="5"/>
      <c r="G93" s="19">
        <v>8.6629999999999999E-2</v>
      </c>
      <c r="H93" s="19">
        <v>8.3489999999999995E-2</v>
      </c>
      <c r="I93" s="19">
        <v>0.32</v>
      </c>
      <c r="J93" s="19">
        <v>0.751</v>
      </c>
      <c r="K93" s="5"/>
      <c r="L93" s="19">
        <v>8.6629999999999999E-2</v>
      </c>
      <c r="M93" s="19">
        <v>0.11613</v>
      </c>
      <c r="N93" s="19">
        <v>-2.76</v>
      </c>
      <c r="O93" s="19">
        <v>6.0000000000000001E-3</v>
      </c>
      <c r="P93" s="5"/>
      <c r="Q93" s="19">
        <v>8.6629999999999999E-2</v>
      </c>
      <c r="R93" s="19">
        <v>0.11645</v>
      </c>
      <c r="S93" s="19">
        <v>-2.79</v>
      </c>
      <c r="T93" s="19">
        <v>5.0000000000000001E-3</v>
      </c>
    </row>
    <row r="94" spans="1:20" x14ac:dyDescent="0.25">
      <c r="A94" s="50" t="s">
        <v>85</v>
      </c>
      <c r="B94" s="19">
        <v>0.13588</v>
      </c>
      <c r="C94" s="19">
        <v>9.7710000000000005E-2</v>
      </c>
      <c r="D94" s="19">
        <v>2.15</v>
      </c>
      <c r="E94" s="19">
        <v>3.2000000000000001E-2</v>
      </c>
      <c r="F94" s="5"/>
      <c r="G94" s="19">
        <v>9.5420000000000005E-2</v>
      </c>
      <c r="H94" s="19">
        <v>9.3530000000000002E-2</v>
      </c>
      <c r="I94" s="19">
        <v>0.18</v>
      </c>
      <c r="J94" s="19">
        <v>0.85599999999999998</v>
      </c>
      <c r="K94" s="5"/>
      <c r="L94" s="19">
        <v>9.5420000000000005E-2</v>
      </c>
      <c r="M94" s="19">
        <v>9.0399999999999994E-2</v>
      </c>
      <c r="N94" s="19">
        <v>0.49</v>
      </c>
      <c r="O94" s="19">
        <v>0.626</v>
      </c>
      <c r="P94" s="5"/>
      <c r="Q94" s="19">
        <v>9.5420000000000005E-2</v>
      </c>
      <c r="R94" s="19">
        <v>8.8200000000000001E-2</v>
      </c>
      <c r="S94" s="19">
        <v>0.71</v>
      </c>
      <c r="T94" s="19">
        <v>0.48099999999999998</v>
      </c>
    </row>
    <row r="95" spans="1:20" x14ac:dyDescent="0.25">
      <c r="A95" s="50" t="s">
        <v>86</v>
      </c>
      <c r="B95" s="19">
        <v>4.8849999999999998E-2</v>
      </c>
      <c r="C95" s="19">
        <v>5.4960000000000002E-2</v>
      </c>
      <c r="D95" s="19">
        <v>-0.5</v>
      </c>
      <c r="E95" s="19">
        <v>0.61899999999999999</v>
      </c>
      <c r="F95" s="5"/>
      <c r="G95" s="19">
        <v>4.5199999999999997E-2</v>
      </c>
      <c r="H95" s="19">
        <v>4.8959999999999997E-2</v>
      </c>
      <c r="I95" s="19">
        <v>-0.5</v>
      </c>
      <c r="J95" s="19">
        <v>0.61599999999999999</v>
      </c>
      <c r="K95" s="5"/>
      <c r="L95" s="19">
        <v>4.5199999999999997E-2</v>
      </c>
      <c r="M95" s="19">
        <v>5.4609999999999999E-2</v>
      </c>
      <c r="N95" s="19">
        <v>-1.22</v>
      </c>
      <c r="O95" s="19">
        <v>0.222</v>
      </c>
      <c r="P95" s="5"/>
      <c r="Q95" s="19">
        <v>4.5199999999999997E-2</v>
      </c>
      <c r="R95" s="19">
        <v>6.1830000000000003E-2</v>
      </c>
      <c r="S95" s="19">
        <v>-2.09</v>
      </c>
      <c r="T95" s="19">
        <v>3.6999999999999998E-2</v>
      </c>
    </row>
    <row r="96" spans="1:20" x14ac:dyDescent="0.25">
      <c r="A96" s="50" t="s">
        <v>87</v>
      </c>
      <c r="B96" s="19">
        <v>4.58E-2</v>
      </c>
      <c r="C96" s="19">
        <v>2.5950000000000001E-2</v>
      </c>
      <c r="D96" s="19">
        <v>1.93</v>
      </c>
      <c r="E96" s="19">
        <v>5.3999999999999999E-2</v>
      </c>
      <c r="F96" s="5"/>
      <c r="G96" s="19">
        <v>3.8289999999999998E-2</v>
      </c>
      <c r="H96" s="19">
        <v>3.7039999999999997E-2</v>
      </c>
      <c r="I96" s="19">
        <v>0.19</v>
      </c>
      <c r="J96" s="19">
        <v>0.85199999999999998</v>
      </c>
      <c r="K96" s="5"/>
      <c r="L96" s="19">
        <v>3.8289999999999998E-2</v>
      </c>
      <c r="M96" s="19">
        <v>1.9460000000000002E-2</v>
      </c>
      <c r="N96" s="19">
        <v>3.18</v>
      </c>
      <c r="O96" s="19">
        <v>1E-3</v>
      </c>
      <c r="P96" s="5"/>
      <c r="Q96" s="19">
        <v>3.8289999999999998E-2</v>
      </c>
      <c r="R96" s="19">
        <v>1.883E-2</v>
      </c>
      <c r="S96" s="19">
        <v>3.3</v>
      </c>
      <c r="T96" s="19">
        <v>1E-3</v>
      </c>
    </row>
    <row r="97" spans="1:20" x14ac:dyDescent="0.25">
      <c r="A97" s="50" t="s">
        <v>88</v>
      </c>
      <c r="B97" s="19">
        <v>1.5270000000000001E-2</v>
      </c>
      <c r="C97" s="19">
        <v>1.6789999999999999E-2</v>
      </c>
      <c r="D97" s="19">
        <v>-0.22</v>
      </c>
      <c r="E97" s="19">
        <v>0.82599999999999996</v>
      </c>
      <c r="F97" s="5"/>
      <c r="G97" s="19">
        <v>1.255E-2</v>
      </c>
      <c r="H97" s="19">
        <v>1.193E-2</v>
      </c>
      <c r="I97" s="19">
        <v>0.16</v>
      </c>
      <c r="J97" s="19">
        <v>0.872</v>
      </c>
      <c r="K97" s="5"/>
      <c r="L97" s="19">
        <v>1.255E-2</v>
      </c>
      <c r="M97" s="19">
        <v>1.0670000000000001E-2</v>
      </c>
      <c r="N97" s="19">
        <v>0.5</v>
      </c>
      <c r="O97" s="19">
        <v>0.62</v>
      </c>
      <c r="P97" s="5"/>
      <c r="Q97" s="19">
        <v>1.255E-2</v>
      </c>
      <c r="R97" s="19">
        <v>5.6499999999999996E-3</v>
      </c>
      <c r="S97" s="19">
        <v>2.0499999999999998</v>
      </c>
      <c r="T97" s="19">
        <v>0.04</v>
      </c>
    </row>
    <row r="98" spans="1:20" x14ac:dyDescent="0.25">
      <c r="A98" s="50" t="s">
        <v>89</v>
      </c>
      <c r="B98" s="19">
        <v>4.5799999999999999E-3</v>
      </c>
      <c r="C98" s="19">
        <v>1.5299999999999999E-3</v>
      </c>
      <c r="D98" s="19">
        <v>1</v>
      </c>
      <c r="E98" s="19">
        <v>0.317</v>
      </c>
      <c r="F98" s="5"/>
      <c r="G98" s="19">
        <v>6.28E-3</v>
      </c>
      <c r="H98" s="19">
        <v>6.9100000000000003E-3</v>
      </c>
      <c r="I98" s="19">
        <v>-0.22</v>
      </c>
      <c r="J98" s="19">
        <v>0.82699999999999996</v>
      </c>
      <c r="K98" s="5"/>
      <c r="L98" s="19">
        <v>6.28E-3</v>
      </c>
      <c r="M98" s="19">
        <v>7.5300000000000002E-3</v>
      </c>
      <c r="N98" s="19">
        <v>-0.43</v>
      </c>
      <c r="O98" s="19">
        <v>0.66900000000000004</v>
      </c>
      <c r="P98" s="5"/>
      <c r="Q98" s="19">
        <v>6.28E-3</v>
      </c>
      <c r="R98" s="19">
        <v>3.14E-3</v>
      </c>
      <c r="S98" s="19">
        <v>1.29</v>
      </c>
      <c r="T98" s="19">
        <v>0.19600000000000001</v>
      </c>
    </row>
    <row r="99" spans="1:20" x14ac:dyDescent="0.25">
      <c r="A99" s="50" t="s">
        <v>90</v>
      </c>
      <c r="B99" s="19">
        <v>1.5299999999999999E-3</v>
      </c>
      <c r="C99" s="19">
        <v>0</v>
      </c>
      <c r="D99" s="19">
        <v>1</v>
      </c>
      <c r="E99" s="19">
        <v>0.317</v>
      </c>
      <c r="F99" s="5"/>
      <c r="G99" s="19">
        <v>3.14E-3</v>
      </c>
      <c r="H99" s="19">
        <v>5.6499999999999996E-3</v>
      </c>
      <c r="I99" s="19">
        <v>-1.07</v>
      </c>
      <c r="J99" s="19">
        <v>0.28399999999999997</v>
      </c>
      <c r="K99" s="5"/>
      <c r="L99" s="19">
        <v>3.14E-3</v>
      </c>
      <c r="M99" s="19">
        <v>2.5100000000000001E-3</v>
      </c>
      <c r="N99" s="19">
        <v>0.33</v>
      </c>
      <c r="O99" s="19">
        <v>0.73899999999999999</v>
      </c>
      <c r="P99" s="5"/>
      <c r="Q99" s="19">
        <v>3.14E-3</v>
      </c>
      <c r="R99" s="19">
        <v>1.2600000000000001E-3</v>
      </c>
      <c r="S99" s="19">
        <v>1.1399999999999999</v>
      </c>
      <c r="T99" s="19">
        <v>0.25600000000000001</v>
      </c>
    </row>
    <row r="100" spans="1:20" x14ac:dyDescent="0.25">
      <c r="A100" s="50" t="s">
        <v>106</v>
      </c>
      <c r="B100" s="19">
        <v>1.5299999999999999E-3</v>
      </c>
      <c r="C100" s="19">
        <v>1.5299999999999999E-3</v>
      </c>
      <c r="D100" s="19">
        <v>0</v>
      </c>
      <c r="E100" s="19">
        <v>1</v>
      </c>
      <c r="F100" s="5"/>
      <c r="G100" s="19">
        <v>1.2600000000000001E-3</v>
      </c>
      <c r="H100" s="19">
        <v>6.3000000000000003E-4</v>
      </c>
      <c r="I100" s="19">
        <v>0.57999999999999996</v>
      </c>
      <c r="J100" s="19">
        <v>0.56399999999999995</v>
      </c>
      <c r="K100" s="5"/>
      <c r="L100" s="19">
        <v>1.2600000000000001E-3</v>
      </c>
      <c r="M100" s="19">
        <v>1.8799999999999999E-3</v>
      </c>
      <c r="N100" s="19">
        <v>-0.45</v>
      </c>
      <c r="O100" s="19">
        <v>0.65500000000000003</v>
      </c>
      <c r="P100" s="5"/>
      <c r="Q100" s="19">
        <v>1.2600000000000001E-3</v>
      </c>
      <c r="R100" s="19">
        <v>0</v>
      </c>
      <c r="S100" s="19">
        <v>1.41</v>
      </c>
      <c r="T100" s="19">
        <v>0.157</v>
      </c>
    </row>
    <row r="101" spans="1:20" x14ac:dyDescent="0.25">
      <c r="A101" s="50" t="s">
        <v>107</v>
      </c>
      <c r="B101" s="19">
        <v>1.5299999999999999E-3</v>
      </c>
      <c r="C101" s="19">
        <v>0</v>
      </c>
      <c r="D101" s="19">
        <v>1</v>
      </c>
      <c r="E101" s="19">
        <v>0.317</v>
      </c>
      <c r="F101" s="5"/>
      <c r="G101" s="19">
        <v>6.3000000000000003E-4</v>
      </c>
      <c r="H101" s="19">
        <v>0</v>
      </c>
      <c r="I101" s="19">
        <v>1</v>
      </c>
      <c r="J101" s="19">
        <v>0.317</v>
      </c>
      <c r="K101" s="5"/>
      <c r="L101" s="19">
        <v>6.3000000000000003E-4</v>
      </c>
      <c r="M101" s="19">
        <v>6.3000000000000003E-4</v>
      </c>
      <c r="N101" s="19">
        <v>0</v>
      </c>
      <c r="O101" s="19">
        <v>1</v>
      </c>
      <c r="P101" s="5"/>
      <c r="Q101" s="19">
        <v>6.3000000000000003E-4</v>
      </c>
      <c r="R101" s="19">
        <v>0</v>
      </c>
      <c r="S101" s="19">
        <v>1</v>
      </c>
      <c r="T101" s="19">
        <v>0.317</v>
      </c>
    </row>
    <row r="102" spans="1:20" x14ac:dyDescent="0.25">
      <c r="A102" s="50" t="s">
        <v>91</v>
      </c>
      <c r="B102" s="19">
        <v>0</v>
      </c>
      <c r="C102" s="19">
        <v>0</v>
      </c>
      <c r="D102" s="19" t="s">
        <v>101</v>
      </c>
      <c r="E102" s="19" t="s">
        <v>101</v>
      </c>
      <c r="F102" s="5"/>
      <c r="G102" s="19">
        <v>0</v>
      </c>
      <c r="H102" s="19">
        <v>0</v>
      </c>
      <c r="I102" s="19" t="s">
        <v>101</v>
      </c>
      <c r="J102" s="19" t="s">
        <v>101</v>
      </c>
      <c r="K102" s="5"/>
      <c r="L102" s="19">
        <v>0</v>
      </c>
      <c r="M102" s="19">
        <v>0</v>
      </c>
      <c r="N102" s="19" t="s">
        <v>101</v>
      </c>
      <c r="O102" s="19" t="s">
        <v>101</v>
      </c>
      <c r="P102" s="5"/>
      <c r="Q102" s="19">
        <v>0</v>
      </c>
      <c r="R102" s="19">
        <v>6.3000000000000003E-4</v>
      </c>
      <c r="S102" s="19">
        <v>-1</v>
      </c>
      <c r="T102" s="19">
        <v>0.317</v>
      </c>
    </row>
    <row r="103" spans="1:20" x14ac:dyDescent="0.25">
      <c r="A103" s="50" t="s">
        <v>92</v>
      </c>
      <c r="B103" s="19">
        <v>0.93281999999999998</v>
      </c>
      <c r="C103" s="19">
        <v>0.95115000000000005</v>
      </c>
      <c r="D103" s="19">
        <v>-1.42</v>
      </c>
      <c r="E103" s="19">
        <v>0.156</v>
      </c>
      <c r="F103" s="5"/>
      <c r="G103" s="19">
        <v>0.91022999999999998</v>
      </c>
      <c r="H103" s="19">
        <v>0.91337000000000002</v>
      </c>
      <c r="I103" s="19">
        <v>-0.31</v>
      </c>
      <c r="J103" s="19">
        <v>0.755</v>
      </c>
      <c r="K103" s="5"/>
      <c r="L103" s="19">
        <v>0.91022999999999998</v>
      </c>
      <c r="M103" s="19">
        <v>0.91964999999999997</v>
      </c>
      <c r="N103" s="19">
        <v>-0.95</v>
      </c>
      <c r="O103" s="19">
        <v>0.34100000000000003</v>
      </c>
      <c r="P103" s="5"/>
      <c r="Q103" s="49" t="s">
        <v>102</v>
      </c>
      <c r="R103" s="49" t="s">
        <v>102</v>
      </c>
      <c r="S103" s="49" t="s">
        <v>102</v>
      </c>
      <c r="T103" s="49" t="s">
        <v>102</v>
      </c>
    </row>
    <row r="104" spans="1:20" x14ac:dyDescent="0.25">
      <c r="A104" s="50" t="s">
        <v>93</v>
      </c>
      <c r="B104" s="19">
        <v>0.10076</v>
      </c>
      <c r="C104" s="19">
        <v>9.3130000000000004E-2</v>
      </c>
      <c r="D104" s="19">
        <v>0.47</v>
      </c>
      <c r="E104" s="19">
        <v>0.64100000000000001</v>
      </c>
      <c r="F104" s="5"/>
      <c r="G104" s="19">
        <v>0.11676</v>
      </c>
      <c r="H104" s="19">
        <v>0.12178</v>
      </c>
      <c r="I104" s="19">
        <v>-0.44</v>
      </c>
      <c r="J104" s="19">
        <v>0.66200000000000003</v>
      </c>
      <c r="K104" s="5"/>
      <c r="L104" s="19">
        <v>0.11676</v>
      </c>
      <c r="M104" s="19">
        <v>0.11362</v>
      </c>
      <c r="N104" s="19">
        <v>0.28000000000000003</v>
      </c>
      <c r="O104" s="19">
        <v>0.78200000000000003</v>
      </c>
      <c r="P104" s="5"/>
      <c r="Q104" s="19">
        <v>0.11676</v>
      </c>
      <c r="R104" s="19">
        <v>0.11174000000000001</v>
      </c>
      <c r="S104" s="19">
        <v>0.45</v>
      </c>
      <c r="T104" s="19">
        <v>0.65600000000000003</v>
      </c>
    </row>
    <row r="105" spans="1:20" x14ac:dyDescent="0.25">
      <c r="A105" s="50" t="s">
        <v>94</v>
      </c>
      <c r="B105" s="19">
        <v>6.4119999999999996E-2</v>
      </c>
      <c r="C105" s="19">
        <v>4.58E-2</v>
      </c>
      <c r="D105" s="19">
        <v>1.45</v>
      </c>
      <c r="E105" s="19">
        <v>0.14599999999999999</v>
      </c>
      <c r="F105" s="5"/>
      <c r="G105" s="49" t="s">
        <v>102</v>
      </c>
      <c r="H105" s="49" t="s">
        <v>102</v>
      </c>
      <c r="I105" s="49" t="s">
        <v>102</v>
      </c>
      <c r="J105" s="49" t="s">
        <v>102</v>
      </c>
      <c r="K105" s="5"/>
      <c r="L105" s="49" t="s">
        <v>102</v>
      </c>
      <c r="M105" s="49" t="s">
        <v>102</v>
      </c>
      <c r="N105" s="49" t="s">
        <v>102</v>
      </c>
      <c r="O105" s="49" t="s">
        <v>102</v>
      </c>
      <c r="P105" s="5"/>
      <c r="Q105" s="49" t="s">
        <v>102</v>
      </c>
      <c r="R105" s="49" t="s">
        <v>102</v>
      </c>
      <c r="S105" s="49" t="s">
        <v>102</v>
      </c>
      <c r="T105" s="49" t="s">
        <v>102</v>
      </c>
    </row>
    <row r="106" spans="1:20" x14ac:dyDescent="0.25">
      <c r="A106" s="54" t="s">
        <v>95</v>
      </c>
      <c r="B106" s="19">
        <v>3.0500000000000002E-3</v>
      </c>
      <c r="C106" s="19">
        <v>3.0500000000000002E-3</v>
      </c>
      <c r="D106" s="19">
        <v>0</v>
      </c>
      <c r="E106" s="19">
        <v>1</v>
      </c>
      <c r="F106" s="5"/>
      <c r="G106" s="49" t="s">
        <v>102</v>
      </c>
      <c r="H106" s="49" t="s">
        <v>102</v>
      </c>
      <c r="I106" s="49" t="s">
        <v>102</v>
      </c>
      <c r="J106" s="49" t="s">
        <v>102</v>
      </c>
      <c r="K106" s="5"/>
      <c r="L106" s="49" t="s">
        <v>102</v>
      </c>
      <c r="M106" s="49" t="s">
        <v>102</v>
      </c>
      <c r="N106" s="49" t="s">
        <v>102</v>
      </c>
      <c r="O106" s="49" t="s">
        <v>102</v>
      </c>
      <c r="P106" s="5"/>
      <c r="Q106" s="49" t="s">
        <v>102</v>
      </c>
      <c r="R106" s="49" t="s">
        <v>102</v>
      </c>
      <c r="S106" s="49" t="s">
        <v>102</v>
      </c>
      <c r="T106" s="49" t="s">
        <v>102</v>
      </c>
    </row>
    <row r="107" spans="1:20" x14ac:dyDescent="0.25">
      <c r="A107" s="40" t="s">
        <v>68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7"/>
    </row>
    <row r="108" spans="1:20" x14ac:dyDescent="0.25">
      <c r="G108" s="8"/>
      <c r="H108" s="8"/>
      <c r="I108" s="8"/>
      <c r="J108" s="8"/>
    </row>
  </sheetData>
  <mergeCells count="26">
    <mergeCell ref="A107:O107"/>
    <mergeCell ref="B24:C24"/>
    <mergeCell ref="D24:E24"/>
    <mergeCell ref="G24:H24"/>
    <mergeCell ref="I24:J24"/>
    <mergeCell ref="L24:M24"/>
    <mergeCell ref="N24:O24"/>
    <mergeCell ref="B1:T1"/>
    <mergeCell ref="B9:E9"/>
    <mergeCell ref="G9:J9"/>
    <mergeCell ref="L9:O9"/>
    <mergeCell ref="B23:E23"/>
    <mergeCell ref="G23:J23"/>
    <mergeCell ref="L23:O23"/>
    <mergeCell ref="B2:E2"/>
    <mergeCell ref="G2:J2"/>
    <mergeCell ref="L2:O2"/>
    <mergeCell ref="B3:E3"/>
    <mergeCell ref="G3:J3"/>
    <mergeCell ref="L3:O3"/>
    <mergeCell ref="Q2:T2"/>
    <mergeCell ref="Q3:T3"/>
    <mergeCell ref="Q9:T9"/>
    <mergeCell ref="Q23:T23"/>
    <mergeCell ref="Q24:R24"/>
    <mergeCell ref="S24:T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AF2C1-9AE4-4C2E-BE33-0CD39591AF81}">
  <sheetPr>
    <tabColor theme="7"/>
  </sheetPr>
  <dimension ref="A1:T108"/>
  <sheetViews>
    <sheetView topLeftCell="A17" zoomScale="70" zoomScaleNormal="70" workbookViewId="0">
      <selection activeCell="A30" sqref="A30"/>
    </sheetView>
  </sheetViews>
  <sheetFormatPr defaultRowHeight="15" x14ac:dyDescent="0.25"/>
  <cols>
    <col min="1" max="1" width="33.42578125" customWidth="1"/>
    <col min="2" max="2" width="15" customWidth="1"/>
    <col min="3" max="3" width="12.85546875" customWidth="1"/>
    <col min="4" max="4" width="10.85546875" customWidth="1"/>
    <col min="5" max="5" width="8.140625" customWidth="1"/>
    <col min="6" max="6" width="2.140625" customWidth="1"/>
    <col min="7" max="7" width="15" customWidth="1"/>
    <col min="8" max="8" width="13.28515625" customWidth="1"/>
    <col min="9" max="9" width="10.85546875" customWidth="1"/>
    <col min="10" max="10" width="8.140625" customWidth="1"/>
    <col min="11" max="11" width="2.140625" customWidth="1"/>
    <col min="12" max="12" width="15" customWidth="1"/>
    <col min="13" max="13" width="13.28515625" customWidth="1"/>
    <col min="14" max="14" width="10.85546875" customWidth="1"/>
    <col min="15" max="15" width="8.140625" customWidth="1"/>
    <col min="16" max="16" width="2.140625" customWidth="1"/>
    <col min="17" max="17" width="15" customWidth="1"/>
    <col min="18" max="18" width="13.28515625" customWidth="1"/>
    <col min="19" max="19" width="10.85546875" customWidth="1"/>
    <col min="20" max="20" width="8.140625" customWidth="1"/>
  </cols>
  <sheetData>
    <row r="1" spans="1:20" x14ac:dyDescent="0.25">
      <c r="A1" s="5"/>
      <c r="B1" s="38" t="s">
        <v>10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4.25" customHeight="1" x14ac:dyDescent="0.25">
      <c r="A2" s="5"/>
      <c r="B2" s="24" t="s">
        <v>8</v>
      </c>
      <c r="C2" s="25"/>
      <c r="D2" s="25"/>
      <c r="E2" s="26"/>
      <c r="F2" s="5"/>
      <c r="G2" s="24" t="s">
        <v>11</v>
      </c>
      <c r="H2" s="25"/>
      <c r="I2" s="25"/>
      <c r="J2" s="26"/>
      <c r="K2" s="5"/>
      <c r="L2" s="24" t="s">
        <v>103</v>
      </c>
      <c r="M2" s="25"/>
      <c r="N2" s="25"/>
      <c r="O2" s="26"/>
      <c r="P2" s="5"/>
      <c r="Q2" s="24" t="s">
        <v>104</v>
      </c>
      <c r="R2" s="25"/>
      <c r="S2" s="25"/>
      <c r="T2" s="26"/>
    </row>
    <row r="3" spans="1:20" x14ac:dyDescent="0.25">
      <c r="A3" s="5"/>
      <c r="B3" s="27" t="s">
        <v>12</v>
      </c>
      <c r="C3" s="28"/>
      <c r="D3" s="28"/>
      <c r="E3" s="29"/>
      <c r="F3" s="5"/>
      <c r="G3" s="27" t="s">
        <v>12</v>
      </c>
      <c r="H3" s="28"/>
      <c r="I3" s="28"/>
      <c r="J3" s="29"/>
      <c r="K3" s="5"/>
      <c r="L3" s="27" t="s">
        <v>12</v>
      </c>
      <c r="M3" s="28"/>
      <c r="N3" s="28"/>
      <c r="O3" s="29"/>
      <c r="P3" s="5"/>
      <c r="Q3" s="27" t="s">
        <v>12</v>
      </c>
      <c r="R3" s="28"/>
      <c r="S3" s="28"/>
      <c r="T3" s="29"/>
    </row>
    <row r="4" spans="1:20" x14ac:dyDescent="0.25">
      <c r="A4" s="5"/>
      <c r="B4" s="3" t="s">
        <v>0</v>
      </c>
      <c r="C4" s="1" t="s">
        <v>13</v>
      </c>
      <c r="D4" s="1" t="s">
        <v>14</v>
      </c>
      <c r="E4" s="1" t="s">
        <v>1</v>
      </c>
      <c r="F4" s="5"/>
      <c r="G4" s="3" t="s">
        <v>0</v>
      </c>
      <c r="H4" s="1" t="s">
        <v>13</v>
      </c>
      <c r="I4" s="1" t="s">
        <v>14</v>
      </c>
      <c r="J4" s="1" t="s">
        <v>1</v>
      </c>
      <c r="K4" s="5"/>
      <c r="L4" s="3" t="s">
        <v>0</v>
      </c>
      <c r="M4" s="1" t="s">
        <v>13</v>
      </c>
      <c r="N4" s="1" t="s">
        <v>14</v>
      </c>
      <c r="O4" s="1" t="s">
        <v>1</v>
      </c>
      <c r="P4" s="5"/>
      <c r="Q4" s="3" t="s">
        <v>0</v>
      </c>
      <c r="R4" s="1" t="s">
        <v>13</v>
      </c>
      <c r="S4" s="1" t="s">
        <v>14</v>
      </c>
      <c r="T4" s="1" t="s">
        <v>1</v>
      </c>
    </row>
    <row r="5" spans="1:20" x14ac:dyDescent="0.25">
      <c r="A5" s="5"/>
      <c r="B5" s="3" t="s">
        <v>2</v>
      </c>
      <c r="C5" s="2">
        <v>7245</v>
      </c>
      <c r="D5" s="1">
        <v>0</v>
      </c>
      <c r="E5" s="2">
        <f>D5+C5</f>
        <v>7245</v>
      </c>
      <c r="F5" s="5"/>
      <c r="G5" s="3" t="s">
        <v>2</v>
      </c>
      <c r="H5" s="2">
        <v>13139</v>
      </c>
      <c r="I5" s="1">
        <v>0</v>
      </c>
      <c r="J5" s="2">
        <f>I5+H5</f>
        <v>13139</v>
      </c>
      <c r="K5" s="5"/>
      <c r="L5" s="3" t="s">
        <v>2</v>
      </c>
      <c r="M5" s="2">
        <v>13139</v>
      </c>
      <c r="N5" s="1">
        <v>0</v>
      </c>
      <c r="O5" s="2">
        <f>N5+M5</f>
        <v>13139</v>
      </c>
      <c r="P5" s="5"/>
      <c r="Q5" s="3" t="s">
        <v>2</v>
      </c>
      <c r="R5" s="2">
        <v>13139</v>
      </c>
      <c r="S5" s="1">
        <v>0</v>
      </c>
      <c r="T5" s="2">
        <f>S5+R5</f>
        <v>13139</v>
      </c>
    </row>
    <row r="6" spans="1:20" x14ac:dyDescent="0.25">
      <c r="A6" s="5"/>
      <c r="B6" s="3" t="s">
        <v>6</v>
      </c>
      <c r="C6" s="2">
        <v>2826</v>
      </c>
      <c r="D6" s="1">
        <v>0</v>
      </c>
      <c r="E6" s="2">
        <f t="shared" ref="E6:E7" si="0">D6+C6</f>
        <v>2826</v>
      </c>
      <c r="F6" s="5"/>
      <c r="G6" s="3" t="s">
        <v>6</v>
      </c>
      <c r="H6" s="2">
        <v>7121</v>
      </c>
      <c r="I6" s="1">
        <v>0</v>
      </c>
      <c r="J6" s="2">
        <f t="shared" ref="J6:J7" si="1">I6+H6</f>
        <v>7121</v>
      </c>
      <c r="K6" s="5"/>
      <c r="L6" s="3" t="s">
        <v>6</v>
      </c>
      <c r="M6" s="2">
        <v>7121</v>
      </c>
      <c r="N6" s="1">
        <v>0</v>
      </c>
      <c r="O6" s="2">
        <f t="shared" ref="O6:O7" si="2">N6+M6</f>
        <v>7121</v>
      </c>
      <c r="P6" s="5"/>
      <c r="Q6" s="3" t="s">
        <v>6</v>
      </c>
      <c r="R6" s="2">
        <v>7121</v>
      </c>
      <c r="S6" s="1">
        <v>0</v>
      </c>
      <c r="T6" s="2">
        <f t="shared" ref="T6:T7" si="3">S6+R6</f>
        <v>7121</v>
      </c>
    </row>
    <row r="7" spans="1:20" x14ac:dyDescent="0.25">
      <c r="A7" s="5"/>
      <c r="B7" s="3" t="s">
        <v>4</v>
      </c>
      <c r="C7" s="2">
        <f>SUM(C5:C6)</f>
        <v>10071</v>
      </c>
      <c r="D7" s="1">
        <v>0</v>
      </c>
      <c r="E7" s="2">
        <f t="shared" si="0"/>
        <v>10071</v>
      </c>
      <c r="F7" s="5"/>
      <c r="G7" s="3" t="s">
        <v>4</v>
      </c>
      <c r="H7" s="2">
        <f>SUM(H5:H6)</f>
        <v>20260</v>
      </c>
      <c r="I7" s="1">
        <v>0</v>
      </c>
      <c r="J7" s="2">
        <f t="shared" si="1"/>
        <v>20260</v>
      </c>
      <c r="K7" s="5"/>
      <c r="L7" s="3" t="s">
        <v>4</v>
      </c>
      <c r="M7" s="2">
        <f>SUM(M5:M6)</f>
        <v>20260</v>
      </c>
      <c r="N7" s="1">
        <v>0</v>
      </c>
      <c r="O7" s="2">
        <f t="shared" si="2"/>
        <v>20260</v>
      </c>
      <c r="P7" s="5"/>
      <c r="Q7" s="3" t="s">
        <v>4</v>
      </c>
      <c r="R7" s="2">
        <f>SUM(R5:R6)</f>
        <v>20260</v>
      </c>
      <c r="S7" s="1">
        <v>0</v>
      </c>
      <c r="T7" s="2">
        <f t="shared" si="3"/>
        <v>20260</v>
      </c>
    </row>
    <row r="8" spans="1:20" ht="9" customHeight="1" x14ac:dyDescent="0.25">
      <c r="A8" s="5"/>
      <c r="B8" s="4"/>
      <c r="C8" s="5"/>
      <c r="D8" s="5"/>
      <c r="E8" s="5"/>
      <c r="F8" s="5"/>
      <c r="G8" s="4"/>
      <c r="H8" s="5"/>
      <c r="I8" s="5"/>
      <c r="J8" s="5"/>
      <c r="K8" s="5"/>
      <c r="L8" s="4"/>
      <c r="M8" s="5"/>
      <c r="N8" s="5"/>
      <c r="O8" s="5"/>
      <c r="P8" s="5"/>
      <c r="Q8" s="4"/>
      <c r="R8" s="5"/>
      <c r="S8" s="5"/>
      <c r="T8" s="5"/>
    </row>
    <row r="9" spans="1:20" x14ac:dyDescent="0.25">
      <c r="A9" s="5"/>
      <c r="B9" s="30" t="s">
        <v>15</v>
      </c>
      <c r="C9" s="31"/>
      <c r="D9" s="31"/>
      <c r="E9" s="32"/>
      <c r="F9" s="5"/>
      <c r="G9" s="30" t="s">
        <v>15</v>
      </c>
      <c r="H9" s="31"/>
      <c r="I9" s="31"/>
      <c r="J9" s="32"/>
      <c r="K9" s="5"/>
      <c r="L9" s="30" t="s">
        <v>15</v>
      </c>
      <c r="M9" s="31"/>
      <c r="N9" s="31"/>
      <c r="O9" s="32"/>
      <c r="P9" s="5"/>
      <c r="Q9" s="30" t="s">
        <v>15</v>
      </c>
      <c r="R9" s="31"/>
      <c r="S9" s="31"/>
      <c r="T9" s="32"/>
    </row>
    <row r="10" spans="1:20" x14ac:dyDescent="0.25">
      <c r="A10" s="5"/>
      <c r="F10" s="5"/>
      <c r="K10" s="5"/>
      <c r="P10" s="5"/>
    </row>
    <row r="11" spans="1:20" x14ac:dyDescent="0.25">
      <c r="A11" s="5"/>
      <c r="F11" s="5"/>
      <c r="K11" s="5"/>
      <c r="P11" s="5"/>
    </row>
    <row r="12" spans="1:20" x14ac:dyDescent="0.25">
      <c r="A12" s="5"/>
      <c r="F12" s="5"/>
      <c r="K12" s="5"/>
      <c r="P12" s="5"/>
    </row>
    <row r="13" spans="1:20" x14ac:dyDescent="0.25">
      <c r="A13" s="5"/>
      <c r="F13" s="5"/>
      <c r="K13" s="5"/>
      <c r="P13" s="5"/>
    </row>
    <row r="14" spans="1:20" x14ac:dyDescent="0.25">
      <c r="A14" s="5"/>
      <c r="F14" s="5"/>
      <c r="K14" s="5"/>
      <c r="P14" s="5"/>
    </row>
    <row r="15" spans="1:20" x14ac:dyDescent="0.25">
      <c r="A15" s="5"/>
      <c r="F15" s="5"/>
      <c r="K15" s="5"/>
      <c r="P15" s="5"/>
    </row>
    <row r="16" spans="1:20" x14ac:dyDescent="0.25">
      <c r="A16" s="5"/>
      <c r="F16" s="5"/>
      <c r="K16" s="5"/>
      <c r="P16" s="5"/>
    </row>
    <row r="17" spans="1:20" x14ac:dyDescent="0.25">
      <c r="A17" s="5"/>
      <c r="F17" s="5"/>
      <c r="K17" s="5"/>
      <c r="P17" s="5"/>
    </row>
    <row r="18" spans="1:20" x14ac:dyDescent="0.25">
      <c r="A18" s="5"/>
      <c r="F18" s="5"/>
      <c r="K18" s="5"/>
      <c r="P18" s="5"/>
    </row>
    <row r="19" spans="1:20" x14ac:dyDescent="0.25">
      <c r="A19" s="5"/>
      <c r="F19" s="5"/>
      <c r="K19" s="5"/>
      <c r="P19" s="5"/>
    </row>
    <row r="20" spans="1:20" ht="5.25" customHeight="1" x14ac:dyDescent="0.25">
      <c r="A20" s="5"/>
      <c r="F20" s="5"/>
      <c r="K20" s="5"/>
      <c r="P20" s="5"/>
    </row>
    <row r="21" spans="1:20" ht="3.75" customHeight="1" x14ac:dyDescent="0.25">
      <c r="A21" s="5"/>
      <c r="F21" s="5"/>
      <c r="K21" s="5"/>
      <c r="P21" s="5"/>
    </row>
    <row r="22" spans="1:20" ht="9" hidden="1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5"/>
      <c r="B23" s="33" t="s">
        <v>19</v>
      </c>
      <c r="C23" s="34"/>
      <c r="D23" s="34"/>
      <c r="E23" s="43"/>
      <c r="F23" s="5"/>
      <c r="G23" s="33" t="s">
        <v>19</v>
      </c>
      <c r="H23" s="34"/>
      <c r="I23" s="34"/>
      <c r="J23" s="43"/>
      <c r="K23" s="5"/>
      <c r="L23" s="33" t="s">
        <v>19</v>
      </c>
      <c r="M23" s="34"/>
      <c r="N23" s="34"/>
      <c r="O23" s="43"/>
      <c r="P23" s="5"/>
      <c r="Q23" s="33" t="s">
        <v>19</v>
      </c>
      <c r="R23" s="34"/>
      <c r="S23" s="34"/>
      <c r="T23" s="43"/>
    </row>
    <row r="24" spans="1:20" x14ac:dyDescent="0.25">
      <c r="A24" s="6"/>
      <c r="B24" s="35" t="s">
        <v>16</v>
      </c>
      <c r="C24" s="48"/>
      <c r="D24" s="48" t="s">
        <v>17</v>
      </c>
      <c r="E24" s="36"/>
      <c r="F24" s="5"/>
      <c r="G24" s="35" t="s">
        <v>16</v>
      </c>
      <c r="H24" s="48"/>
      <c r="I24" s="48" t="s">
        <v>17</v>
      </c>
      <c r="J24" s="36"/>
      <c r="K24" s="5"/>
      <c r="L24" s="35" t="s">
        <v>16</v>
      </c>
      <c r="M24" s="48"/>
      <c r="N24" s="48" t="s">
        <v>17</v>
      </c>
      <c r="O24" s="36"/>
      <c r="P24" s="5"/>
      <c r="Q24" s="35" t="s">
        <v>16</v>
      </c>
      <c r="R24" s="48"/>
      <c r="S24" s="48" t="s">
        <v>17</v>
      </c>
      <c r="T24" s="36"/>
    </row>
    <row r="25" spans="1:20" x14ac:dyDescent="0.25">
      <c r="A25" s="7"/>
      <c r="B25" s="10" t="s">
        <v>10</v>
      </c>
      <c r="C25" s="11" t="s">
        <v>20</v>
      </c>
      <c r="D25" s="11" t="s">
        <v>21</v>
      </c>
      <c r="E25" s="12" t="s">
        <v>96</v>
      </c>
      <c r="G25" s="10" t="s">
        <v>10</v>
      </c>
      <c r="H25" s="11" t="s">
        <v>20</v>
      </c>
      <c r="I25" s="11" t="s">
        <v>21</v>
      </c>
      <c r="J25" s="12" t="s">
        <v>96</v>
      </c>
      <c r="L25" s="10" t="s">
        <v>10</v>
      </c>
      <c r="M25" s="11" t="s">
        <v>20</v>
      </c>
      <c r="N25" s="11" t="s">
        <v>21</v>
      </c>
      <c r="O25" s="12" t="s">
        <v>96</v>
      </c>
      <c r="Q25" s="10" t="s">
        <v>10</v>
      </c>
      <c r="R25" s="11" t="s">
        <v>20</v>
      </c>
      <c r="S25" s="11" t="s">
        <v>21</v>
      </c>
      <c r="T25" s="12" t="s">
        <v>96</v>
      </c>
    </row>
    <row r="26" spans="1:20" ht="15" customHeight="1" x14ac:dyDescent="0.25">
      <c r="A26" s="9" t="s">
        <v>22</v>
      </c>
      <c r="B26" s="21">
        <v>0.24098</v>
      </c>
      <c r="C26" s="21">
        <v>0.23319000000000001</v>
      </c>
      <c r="D26" s="21">
        <v>0.69</v>
      </c>
      <c r="E26" s="21">
        <v>0.49099999999999999</v>
      </c>
      <c r="F26" s="16"/>
      <c r="G26" s="19">
        <v>0.21246999999999999</v>
      </c>
      <c r="H26" s="19">
        <v>0.21823000000000001</v>
      </c>
      <c r="I26" s="19">
        <v>-0.84</v>
      </c>
      <c r="J26" s="19">
        <v>0.40300000000000002</v>
      </c>
      <c r="K26" s="16"/>
      <c r="L26" s="19">
        <v>0.21246999999999999</v>
      </c>
      <c r="M26" s="19">
        <v>0.21584</v>
      </c>
      <c r="N26" s="19">
        <v>-0.49</v>
      </c>
      <c r="O26" s="19">
        <v>0.624</v>
      </c>
      <c r="P26" s="16"/>
      <c r="Q26" s="19">
        <v>0.21246999999999999</v>
      </c>
      <c r="R26" s="19">
        <v>0.21163000000000001</v>
      </c>
      <c r="S26" s="19">
        <v>0.12</v>
      </c>
      <c r="T26" s="19">
        <v>0.90200000000000002</v>
      </c>
    </row>
    <row r="27" spans="1:20" x14ac:dyDescent="0.25">
      <c r="A27" s="9" t="s">
        <v>23</v>
      </c>
      <c r="B27" s="21">
        <v>1.7700000000000001E-3</v>
      </c>
      <c r="C27" s="21">
        <v>2.1199999999999999E-3</v>
      </c>
      <c r="D27" s="21">
        <v>-0.3</v>
      </c>
      <c r="E27" s="21">
        <v>0.76300000000000001</v>
      </c>
      <c r="F27" s="16"/>
      <c r="G27" s="19">
        <v>1.4E-3</v>
      </c>
      <c r="H27" s="19">
        <v>4.2000000000000002E-4</v>
      </c>
      <c r="I27" s="19">
        <v>1.94</v>
      </c>
      <c r="J27" s="19">
        <v>5.1999999999999998E-2</v>
      </c>
      <c r="K27" s="16"/>
      <c r="L27" s="19">
        <v>1.4E-3</v>
      </c>
      <c r="M27" s="19">
        <v>6.9999999999999999E-4</v>
      </c>
      <c r="N27" s="19">
        <v>1.29</v>
      </c>
      <c r="O27" s="19">
        <v>0.19600000000000001</v>
      </c>
      <c r="P27" s="16"/>
      <c r="Q27" s="19">
        <v>1.4E-3</v>
      </c>
      <c r="R27" s="19">
        <v>1.5399999999999999E-3</v>
      </c>
      <c r="S27" s="19">
        <v>-0.22</v>
      </c>
      <c r="T27" s="19">
        <v>0.82699999999999996</v>
      </c>
    </row>
    <row r="28" spans="1:20" x14ac:dyDescent="0.25">
      <c r="A28" s="9" t="s">
        <v>24</v>
      </c>
      <c r="B28" s="21">
        <v>3.1489999999999997E-2</v>
      </c>
      <c r="C28" s="21">
        <v>3.3619999999999997E-2</v>
      </c>
      <c r="D28" s="21">
        <v>-0.45</v>
      </c>
      <c r="E28" s="21">
        <v>0.65300000000000002</v>
      </c>
      <c r="F28" s="16"/>
      <c r="G28" s="19">
        <v>3.6650000000000002E-2</v>
      </c>
      <c r="H28" s="19">
        <v>3.483E-2</v>
      </c>
      <c r="I28" s="19">
        <v>0.59</v>
      </c>
      <c r="J28" s="19">
        <v>0.55700000000000005</v>
      </c>
      <c r="K28" s="16"/>
      <c r="L28" s="19">
        <v>3.6650000000000002E-2</v>
      </c>
      <c r="M28" s="19">
        <v>3.5810000000000002E-2</v>
      </c>
      <c r="N28" s="19">
        <v>0.27</v>
      </c>
      <c r="O28" s="19">
        <v>0.78800000000000003</v>
      </c>
      <c r="P28" s="16"/>
      <c r="Q28" s="19">
        <v>3.6650000000000002E-2</v>
      </c>
      <c r="R28" s="19">
        <v>3.483E-2</v>
      </c>
      <c r="S28" s="19">
        <v>0.59</v>
      </c>
      <c r="T28" s="19">
        <v>0.55700000000000005</v>
      </c>
    </row>
    <row r="29" spans="1:20" ht="15" customHeight="1" x14ac:dyDescent="0.25">
      <c r="A29" s="9" t="s">
        <v>25</v>
      </c>
      <c r="B29" s="17">
        <v>1.7690000000000001E-2</v>
      </c>
      <c r="C29" s="17">
        <v>2.512E-2</v>
      </c>
      <c r="D29" s="17">
        <v>-1.93</v>
      </c>
      <c r="E29" s="17">
        <v>5.3999999999999999E-2</v>
      </c>
      <c r="F29" s="16"/>
      <c r="G29" s="19">
        <v>3.7350000000000001E-2</v>
      </c>
      <c r="H29" s="19">
        <v>3.567E-2</v>
      </c>
      <c r="I29" s="19">
        <v>0.54</v>
      </c>
      <c r="J29" s="19">
        <v>0.59199999999999997</v>
      </c>
      <c r="K29" s="16"/>
      <c r="L29" s="19">
        <v>3.7350000000000001E-2</v>
      </c>
      <c r="M29" s="19">
        <v>3.8760000000000003E-2</v>
      </c>
      <c r="N29" s="19">
        <v>-0.44</v>
      </c>
      <c r="O29" s="19">
        <v>0.66100000000000003</v>
      </c>
      <c r="P29" s="16"/>
      <c r="Q29" s="19">
        <v>3.7350000000000001E-2</v>
      </c>
      <c r="R29" s="19">
        <v>4.1009999999999998E-2</v>
      </c>
      <c r="S29" s="19">
        <v>-1.1200000000000001</v>
      </c>
      <c r="T29" s="19">
        <v>0.26200000000000001</v>
      </c>
    </row>
    <row r="30" spans="1:20" x14ac:dyDescent="0.25">
      <c r="A30" s="9" t="s">
        <v>26</v>
      </c>
      <c r="B30" s="17">
        <v>0.27353</v>
      </c>
      <c r="C30" s="17">
        <v>0.27246999999999999</v>
      </c>
      <c r="D30" s="17">
        <v>0.09</v>
      </c>
      <c r="E30" s="17">
        <v>0.92900000000000005</v>
      </c>
      <c r="F30" s="16"/>
      <c r="G30" s="19">
        <v>0.19253000000000001</v>
      </c>
      <c r="H30" s="19">
        <v>0.18704999999999999</v>
      </c>
      <c r="I30" s="19">
        <v>0.83</v>
      </c>
      <c r="J30" s="19">
        <v>0.40500000000000003</v>
      </c>
      <c r="K30" s="16"/>
      <c r="L30" s="19">
        <v>0.19253000000000001</v>
      </c>
      <c r="M30" s="19">
        <v>0.19127</v>
      </c>
      <c r="N30" s="19">
        <v>0.19</v>
      </c>
      <c r="O30" s="19">
        <v>0.84799999999999998</v>
      </c>
      <c r="P30" s="16"/>
      <c r="Q30" s="19">
        <v>0.19253000000000001</v>
      </c>
      <c r="R30" s="19">
        <v>0.19603999999999999</v>
      </c>
      <c r="S30" s="19">
        <v>-0.53</v>
      </c>
      <c r="T30" s="19">
        <v>0.59699999999999998</v>
      </c>
    </row>
    <row r="31" spans="1:20" x14ac:dyDescent="0.25">
      <c r="A31" s="9" t="s">
        <v>27</v>
      </c>
      <c r="B31" s="22">
        <v>0.63729999999999998</v>
      </c>
      <c r="C31" s="22">
        <v>0.64614000000000005</v>
      </c>
      <c r="D31" s="22">
        <v>-0.69</v>
      </c>
      <c r="E31" s="22">
        <v>0.48799999999999999</v>
      </c>
      <c r="F31" s="16"/>
      <c r="G31" s="19">
        <v>0.66703999999999997</v>
      </c>
      <c r="H31" s="19">
        <v>0.67013</v>
      </c>
      <c r="I31" s="19">
        <v>-0.39</v>
      </c>
      <c r="J31" s="19">
        <v>0.69499999999999995</v>
      </c>
      <c r="K31" s="16"/>
      <c r="L31" s="19">
        <v>0.66703999999999997</v>
      </c>
      <c r="M31" s="19">
        <v>0.68403000000000003</v>
      </c>
      <c r="N31" s="19">
        <v>-2.17</v>
      </c>
      <c r="O31" s="19">
        <v>0.03</v>
      </c>
      <c r="P31" s="16"/>
      <c r="Q31" s="19">
        <v>0.66703999999999997</v>
      </c>
      <c r="R31" s="19">
        <v>0.67027000000000003</v>
      </c>
      <c r="S31" s="19">
        <v>-0.41</v>
      </c>
      <c r="T31" s="19">
        <v>0.68200000000000005</v>
      </c>
    </row>
    <row r="32" spans="1:20" x14ac:dyDescent="0.25">
      <c r="A32" s="9" t="s">
        <v>28</v>
      </c>
      <c r="B32" s="22">
        <v>33.283999999999999</v>
      </c>
      <c r="C32" s="22">
        <v>33.283000000000001</v>
      </c>
      <c r="D32" s="22">
        <v>0.35</v>
      </c>
      <c r="E32" s="22">
        <v>0.72499999999999998</v>
      </c>
      <c r="F32" s="16"/>
      <c r="G32" s="19">
        <v>33.286000000000001</v>
      </c>
      <c r="H32" s="19">
        <v>33.286000000000001</v>
      </c>
      <c r="I32" s="19">
        <v>0</v>
      </c>
      <c r="J32" s="19">
        <v>0.998</v>
      </c>
      <c r="K32" s="16"/>
      <c r="L32" s="19">
        <v>33.286000000000001</v>
      </c>
      <c r="M32" s="19">
        <v>33.286000000000001</v>
      </c>
      <c r="N32" s="19">
        <v>-0.15</v>
      </c>
      <c r="O32" s="19">
        <v>0.88</v>
      </c>
      <c r="P32" s="16"/>
      <c r="Q32" s="19">
        <v>33.286000000000001</v>
      </c>
      <c r="R32" s="19">
        <v>33.286999999999999</v>
      </c>
      <c r="S32" s="19">
        <v>-0.88</v>
      </c>
      <c r="T32" s="19">
        <v>0.378</v>
      </c>
    </row>
    <row r="33" spans="1:20" x14ac:dyDescent="0.25">
      <c r="A33" s="9" t="s">
        <v>29</v>
      </c>
      <c r="B33" s="22">
        <v>0.17768</v>
      </c>
      <c r="C33" s="22">
        <v>0.17885000000000001</v>
      </c>
      <c r="D33" s="22">
        <v>-0.55000000000000004</v>
      </c>
      <c r="E33" s="22">
        <v>0.58099999999999996</v>
      </c>
      <c r="F33" s="16"/>
      <c r="G33" s="19">
        <v>0.17102000000000001</v>
      </c>
      <c r="H33" s="19">
        <v>0.16896</v>
      </c>
      <c r="I33" s="19">
        <v>1.55</v>
      </c>
      <c r="J33" s="19">
        <v>0.122</v>
      </c>
      <c r="K33" s="16"/>
      <c r="L33" s="19">
        <v>0.17102000000000001</v>
      </c>
      <c r="M33" s="19">
        <v>0.17111999999999999</v>
      </c>
      <c r="N33" s="19">
        <v>-0.08</v>
      </c>
      <c r="O33" s="19">
        <v>0.93899999999999995</v>
      </c>
      <c r="P33" s="16"/>
      <c r="Q33" s="19">
        <v>0.17102000000000001</v>
      </c>
      <c r="R33" s="19">
        <v>0.17294000000000001</v>
      </c>
      <c r="S33" s="19">
        <v>-1.46</v>
      </c>
      <c r="T33" s="19">
        <v>0.14399999999999999</v>
      </c>
    </row>
    <row r="34" spans="1:20" x14ac:dyDescent="0.25">
      <c r="A34" s="9" t="s">
        <v>30</v>
      </c>
      <c r="B34" s="22">
        <v>4.7969999999999999E-2</v>
      </c>
      <c r="C34" s="22">
        <v>4.8219999999999999E-2</v>
      </c>
      <c r="D34" s="22">
        <v>-0.17</v>
      </c>
      <c r="E34" s="22">
        <v>0.86699999999999999</v>
      </c>
      <c r="F34" s="16"/>
      <c r="G34" s="19">
        <v>4.6580000000000003E-2</v>
      </c>
      <c r="H34" s="19">
        <v>4.4940000000000001E-2</v>
      </c>
      <c r="I34" s="19">
        <v>1.72</v>
      </c>
      <c r="J34" s="19">
        <v>8.5000000000000006E-2</v>
      </c>
      <c r="K34" s="16"/>
      <c r="L34" s="19">
        <v>4.6580000000000003E-2</v>
      </c>
      <c r="M34" s="19">
        <v>4.7199999999999999E-2</v>
      </c>
      <c r="N34" s="19">
        <v>-0.64</v>
      </c>
      <c r="O34" s="19">
        <v>0.52200000000000002</v>
      </c>
      <c r="P34" s="16"/>
      <c r="Q34" s="19">
        <v>4.6580000000000003E-2</v>
      </c>
      <c r="R34" s="19">
        <v>4.6920000000000003E-2</v>
      </c>
      <c r="S34" s="19">
        <v>-0.35</v>
      </c>
      <c r="T34" s="19">
        <v>0.72799999999999998</v>
      </c>
    </row>
    <row r="35" spans="1:20" x14ac:dyDescent="0.25">
      <c r="A35" s="9" t="s">
        <v>31</v>
      </c>
      <c r="B35" s="22">
        <v>2.359E-2</v>
      </c>
      <c r="C35" s="22">
        <v>2.2710000000000001E-2</v>
      </c>
      <c r="D35" s="22">
        <v>0.63</v>
      </c>
      <c r="E35" s="22">
        <v>0.52800000000000002</v>
      </c>
      <c r="F35" s="16"/>
      <c r="G35" s="19">
        <v>2.801E-2</v>
      </c>
      <c r="H35" s="19">
        <v>2.6179999999999998E-2</v>
      </c>
      <c r="I35" s="19">
        <v>1.93</v>
      </c>
      <c r="J35" s="19">
        <v>5.2999999999999999E-2</v>
      </c>
      <c r="K35" s="16"/>
      <c r="L35" s="19">
        <v>2.801E-2</v>
      </c>
      <c r="M35" s="19">
        <v>2.8819999999999998E-2</v>
      </c>
      <c r="N35" s="19">
        <v>-0.84</v>
      </c>
      <c r="O35" s="19">
        <v>0.40300000000000002</v>
      </c>
      <c r="P35" s="16"/>
      <c r="Q35" s="19">
        <v>2.801E-2</v>
      </c>
      <c r="R35" s="19">
        <v>2.7990000000000001E-2</v>
      </c>
      <c r="S35" s="19">
        <v>0.03</v>
      </c>
      <c r="T35" s="19">
        <v>0.98</v>
      </c>
    </row>
    <row r="36" spans="1:20" x14ac:dyDescent="0.25">
      <c r="A36" s="9" t="s">
        <v>32</v>
      </c>
      <c r="B36" s="22">
        <v>4.4999999999999999E-4</v>
      </c>
      <c r="C36" s="22">
        <v>5.8E-4</v>
      </c>
      <c r="D36" s="22">
        <v>-1.04</v>
      </c>
      <c r="E36" s="22">
        <v>0.29599999999999999</v>
      </c>
      <c r="F36" s="16"/>
      <c r="G36" s="19">
        <v>6.4000000000000005E-4</v>
      </c>
      <c r="H36" s="19">
        <v>5.1000000000000004E-4</v>
      </c>
      <c r="I36" s="19">
        <v>1.64</v>
      </c>
      <c r="J36" s="19">
        <v>0.1</v>
      </c>
      <c r="K36" s="16"/>
      <c r="L36" s="19">
        <v>6.4000000000000005E-4</v>
      </c>
      <c r="M36" s="19">
        <v>7.2999999999999996E-4</v>
      </c>
      <c r="N36" s="19">
        <v>-0.99</v>
      </c>
      <c r="O36" s="19">
        <v>0.32300000000000001</v>
      </c>
      <c r="P36" s="16"/>
      <c r="Q36" s="19">
        <v>6.4000000000000005E-4</v>
      </c>
      <c r="R36" s="19">
        <v>6.6E-4</v>
      </c>
      <c r="S36" s="19">
        <v>-0.3</v>
      </c>
      <c r="T36" s="19">
        <v>0.76700000000000002</v>
      </c>
    </row>
    <row r="37" spans="1:20" x14ac:dyDescent="0.25">
      <c r="A37" s="9" t="s">
        <v>33</v>
      </c>
      <c r="B37" s="22">
        <v>-112.47</v>
      </c>
      <c r="C37" s="22">
        <v>-112.48</v>
      </c>
      <c r="D37" s="22">
        <v>0.53</v>
      </c>
      <c r="E37" s="22">
        <v>0.59899999999999998</v>
      </c>
      <c r="F37" s="16"/>
      <c r="G37" s="19">
        <v>-112.47</v>
      </c>
      <c r="H37" s="19">
        <v>-112.48</v>
      </c>
      <c r="I37" s="19">
        <v>0.82</v>
      </c>
      <c r="J37" s="19">
        <v>0.41299999999999998</v>
      </c>
      <c r="K37" s="16"/>
      <c r="L37" s="19">
        <v>-112.47</v>
      </c>
      <c r="M37" s="19">
        <v>-112.48</v>
      </c>
      <c r="N37" s="19">
        <v>0.71</v>
      </c>
      <c r="O37" s="19">
        <v>0.48</v>
      </c>
      <c r="P37" s="16"/>
      <c r="Q37" s="19">
        <v>-112.47</v>
      </c>
      <c r="R37" s="19">
        <v>-112.48</v>
      </c>
      <c r="S37" s="19">
        <v>0.35</v>
      </c>
      <c r="T37" s="19">
        <v>0.72799999999999998</v>
      </c>
    </row>
    <row r="38" spans="1:20" x14ac:dyDescent="0.25">
      <c r="A38" s="9" t="s">
        <v>34</v>
      </c>
      <c r="B38" s="22">
        <v>0.23913000000000001</v>
      </c>
      <c r="C38" s="22">
        <v>0.23594999999999999</v>
      </c>
      <c r="D38" s="22">
        <v>1.07</v>
      </c>
      <c r="E38" s="22">
        <v>0.28399999999999997</v>
      </c>
      <c r="F38" s="16"/>
      <c r="G38" s="19">
        <v>0.23447000000000001</v>
      </c>
      <c r="H38" s="19">
        <v>0.23554</v>
      </c>
      <c r="I38" s="19">
        <v>-0.57999999999999996</v>
      </c>
      <c r="J38" s="19">
        <v>0.56499999999999995</v>
      </c>
      <c r="K38" s="16"/>
      <c r="L38" s="19">
        <v>0.23447000000000001</v>
      </c>
      <c r="M38" s="19">
        <v>0.23072000000000001</v>
      </c>
      <c r="N38" s="19">
        <v>1.99</v>
      </c>
      <c r="O38" s="19">
        <v>4.7E-2</v>
      </c>
      <c r="P38" s="16"/>
      <c r="Q38" s="19">
        <v>0.23447000000000001</v>
      </c>
      <c r="R38" s="19">
        <v>0.23161999999999999</v>
      </c>
      <c r="S38" s="19">
        <v>1.52</v>
      </c>
      <c r="T38" s="19">
        <v>0.127</v>
      </c>
    </row>
    <row r="39" spans="1:20" x14ac:dyDescent="0.25">
      <c r="A39" s="9" t="s">
        <v>35</v>
      </c>
      <c r="B39" s="22">
        <v>0.14573</v>
      </c>
      <c r="C39" s="22">
        <v>0.14274000000000001</v>
      </c>
      <c r="D39" s="22">
        <v>0.78</v>
      </c>
      <c r="E39" s="22">
        <v>0.434</v>
      </c>
      <c r="F39" s="16"/>
      <c r="G39" s="19">
        <v>0.12908</v>
      </c>
      <c r="H39" s="19">
        <v>0.13116</v>
      </c>
      <c r="I39" s="19">
        <v>-0.9</v>
      </c>
      <c r="J39" s="19">
        <v>0.36699999999999999</v>
      </c>
      <c r="K39" s="16"/>
      <c r="L39" s="19">
        <v>0.12908</v>
      </c>
      <c r="M39" s="19">
        <v>0.12642999999999999</v>
      </c>
      <c r="N39" s="19">
        <v>1.1499999999999999</v>
      </c>
      <c r="O39" s="19">
        <v>0.249</v>
      </c>
      <c r="P39" s="16"/>
      <c r="Q39" s="19">
        <v>0.12908</v>
      </c>
      <c r="R39" s="19">
        <v>0.12798999999999999</v>
      </c>
      <c r="S39" s="19">
        <v>0.47</v>
      </c>
      <c r="T39" s="19">
        <v>0.63600000000000001</v>
      </c>
    </row>
    <row r="40" spans="1:20" x14ac:dyDescent="0.25">
      <c r="A40" s="9" t="s">
        <v>36</v>
      </c>
      <c r="B40" s="22">
        <v>4.8430000000000001E-2</v>
      </c>
      <c r="C40" s="22">
        <v>4.5900000000000003E-2</v>
      </c>
      <c r="D40" s="22">
        <v>1.27</v>
      </c>
      <c r="E40" s="22">
        <v>0.20200000000000001</v>
      </c>
      <c r="F40" s="16"/>
      <c r="G40" s="19">
        <v>3.9109999999999999E-2</v>
      </c>
      <c r="H40" s="19">
        <v>3.9120000000000002E-2</v>
      </c>
      <c r="I40" s="19">
        <v>-0.01</v>
      </c>
      <c r="J40" s="19">
        <v>0.99099999999999999</v>
      </c>
      <c r="K40" s="16"/>
      <c r="L40" s="19">
        <v>3.9109999999999999E-2</v>
      </c>
      <c r="M40" s="19">
        <v>3.8429999999999999E-2</v>
      </c>
      <c r="N40" s="19">
        <v>0.56999999999999995</v>
      </c>
      <c r="O40" s="19">
        <v>0.57099999999999995</v>
      </c>
      <c r="P40" s="16"/>
      <c r="Q40" s="19">
        <v>3.9109999999999999E-2</v>
      </c>
      <c r="R40" s="19">
        <v>3.866E-2</v>
      </c>
      <c r="S40" s="19">
        <v>0.38</v>
      </c>
      <c r="T40" s="19">
        <v>0.70499999999999996</v>
      </c>
    </row>
    <row r="41" spans="1:20" x14ac:dyDescent="0.25">
      <c r="A41" s="9" t="s">
        <v>37</v>
      </c>
      <c r="B41" s="22">
        <v>1.9E-3</v>
      </c>
      <c r="C41" s="22">
        <v>1.58E-3</v>
      </c>
      <c r="D41" s="22">
        <v>1.27</v>
      </c>
      <c r="E41" s="22">
        <v>0.20300000000000001</v>
      </c>
      <c r="F41" s="16"/>
      <c r="G41" s="19">
        <v>1.16E-3</v>
      </c>
      <c r="H41" s="19">
        <v>1.1999999999999999E-3</v>
      </c>
      <c r="I41" s="19">
        <v>-0.32</v>
      </c>
      <c r="J41" s="19">
        <v>0.746</v>
      </c>
      <c r="K41" s="16"/>
      <c r="L41" s="19">
        <v>1.16E-3</v>
      </c>
      <c r="M41" s="19">
        <v>1.1000000000000001E-3</v>
      </c>
      <c r="N41" s="19">
        <v>0.44</v>
      </c>
      <c r="O41" s="19">
        <v>0.65800000000000003</v>
      </c>
      <c r="P41" s="16"/>
      <c r="Q41" s="19">
        <v>1.16E-3</v>
      </c>
      <c r="R41" s="19">
        <v>1.2199999999999999E-3</v>
      </c>
      <c r="S41" s="19">
        <v>-0.44</v>
      </c>
      <c r="T41" s="19">
        <v>0.65700000000000003</v>
      </c>
    </row>
    <row r="42" spans="1:20" x14ac:dyDescent="0.25">
      <c r="A42" s="9" t="s">
        <v>38</v>
      </c>
      <c r="B42" s="22">
        <v>-3743.6</v>
      </c>
      <c r="C42" s="22">
        <v>-3743.5</v>
      </c>
      <c r="D42" s="22">
        <v>-0.28000000000000003</v>
      </c>
      <c r="E42" s="22">
        <v>0.77900000000000003</v>
      </c>
      <c r="F42" s="16"/>
      <c r="G42" s="19">
        <v>-3743.8</v>
      </c>
      <c r="H42" s="19">
        <v>-3743.8</v>
      </c>
      <c r="I42" s="19">
        <v>0.24</v>
      </c>
      <c r="J42" s="19">
        <v>0.81100000000000005</v>
      </c>
      <c r="K42" s="16"/>
      <c r="L42" s="19">
        <v>-3743.8</v>
      </c>
      <c r="M42" s="19">
        <v>-3743.8</v>
      </c>
      <c r="N42" s="19">
        <v>0.39</v>
      </c>
      <c r="O42" s="19">
        <v>0.69599999999999995</v>
      </c>
      <c r="P42" s="16"/>
      <c r="Q42" s="19">
        <v>-3743.8</v>
      </c>
      <c r="R42" s="19">
        <v>-3743.9</v>
      </c>
      <c r="S42" s="19">
        <v>1.1599999999999999</v>
      </c>
      <c r="T42" s="19">
        <v>0.246</v>
      </c>
    </row>
    <row r="43" spans="1:20" x14ac:dyDescent="0.25">
      <c r="A43" s="9" t="s">
        <v>39</v>
      </c>
      <c r="B43" s="22">
        <v>7.9622999999999999</v>
      </c>
      <c r="C43" s="22">
        <v>7.8563999999999998</v>
      </c>
      <c r="D43" s="22">
        <v>1.07</v>
      </c>
      <c r="E43" s="22">
        <v>0.28299999999999997</v>
      </c>
      <c r="F43" s="16"/>
      <c r="G43" s="19">
        <v>7.8071000000000002</v>
      </c>
      <c r="H43" s="19">
        <v>7.8426</v>
      </c>
      <c r="I43" s="19">
        <v>-0.56999999999999995</v>
      </c>
      <c r="J43" s="19">
        <v>0.56699999999999995</v>
      </c>
      <c r="K43" s="16"/>
      <c r="L43" s="19">
        <v>7.8071000000000002</v>
      </c>
      <c r="M43" s="19">
        <v>7.6824000000000003</v>
      </c>
      <c r="N43" s="19">
        <v>1.99</v>
      </c>
      <c r="O43" s="19">
        <v>4.7E-2</v>
      </c>
      <c r="P43" s="16"/>
      <c r="Q43" s="19">
        <v>7.8071000000000002</v>
      </c>
      <c r="R43" s="19">
        <v>7.7122000000000002</v>
      </c>
      <c r="S43" s="19">
        <v>1.53</v>
      </c>
      <c r="T43" s="19">
        <v>0.127</v>
      </c>
    </row>
    <row r="44" spans="1:20" x14ac:dyDescent="0.25">
      <c r="A44" s="9" t="s">
        <v>40</v>
      </c>
      <c r="B44" s="22">
        <v>4.8524000000000003</v>
      </c>
      <c r="C44" s="22">
        <v>4.7526999999999999</v>
      </c>
      <c r="D44" s="22">
        <v>0.78</v>
      </c>
      <c r="E44" s="22">
        <v>0.433</v>
      </c>
      <c r="F44" s="16"/>
      <c r="G44" s="19">
        <v>4.2977999999999996</v>
      </c>
      <c r="H44" s="19">
        <v>4.367</v>
      </c>
      <c r="I44" s="19">
        <v>-0.9</v>
      </c>
      <c r="J44" s="19">
        <v>0.36699999999999999</v>
      </c>
      <c r="K44" s="16"/>
      <c r="L44" s="19">
        <v>4.2977999999999996</v>
      </c>
      <c r="M44" s="19">
        <v>4.2096</v>
      </c>
      <c r="N44" s="19">
        <v>1.1499999999999999</v>
      </c>
      <c r="O44" s="19">
        <v>0.249</v>
      </c>
      <c r="P44" s="16"/>
      <c r="Q44" s="19">
        <v>4.2977999999999996</v>
      </c>
      <c r="R44" s="19">
        <v>4.2615999999999996</v>
      </c>
      <c r="S44" s="19">
        <v>0.47</v>
      </c>
      <c r="T44" s="19">
        <v>0.63600000000000001</v>
      </c>
    </row>
    <row r="45" spans="1:20" x14ac:dyDescent="0.25">
      <c r="A45" s="9" t="s">
        <v>41</v>
      </c>
      <c r="B45" s="22">
        <v>1.6125</v>
      </c>
      <c r="C45" s="22">
        <v>1.5282</v>
      </c>
      <c r="D45" s="22">
        <v>1.28</v>
      </c>
      <c r="E45" s="22">
        <v>0.20200000000000001</v>
      </c>
      <c r="F45" s="16"/>
      <c r="G45" s="19">
        <v>1.3021</v>
      </c>
      <c r="H45" s="19">
        <v>1.3026</v>
      </c>
      <c r="I45" s="19">
        <v>-0.01</v>
      </c>
      <c r="J45" s="19">
        <v>0.99</v>
      </c>
      <c r="K45" s="16"/>
      <c r="L45" s="19">
        <v>1.3021</v>
      </c>
      <c r="M45" s="19">
        <v>1.2796000000000001</v>
      </c>
      <c r="N45" s="19">
        <v>0.56999999999999995</v>
      </c>
      <c r="O45" s="19">
        <v>0.57199999999999995</v>
      </c>
      <c r="P45" s="16"/>
      <c r="Q45" s="19">
        <v>1.3021</v>
      </c>
      <c r="R45" s="19">
        <v>1.2870999999999999</v>
      </c>
      <c r="S45" s="19">
        <v>0.38</v>
      </c>
      <c r="T45" s="19">
        <v>0.70599999999999996</v>
      </c>
    </row>
    <row r="46" spans="1:20" x14ac:dyDescent="0.25">
      <c r="A46" s="9" t="s">
        <v>42</v>
      </c>
      <c r="B46" s="22">
        <v>6.3130000000000006E-2</v>
      </c>
      <c r="C46" s="22">
        <v>5.2639999999999999E-2</v>
      </c>
      <c r="D46" s="22">
        <v>1.27</v>
      </c>
      <c r="E46" s="22">
        <v>0.20300000000000001</v>
      </c>
      <c r="F46" s="16"/>
      <c r="G46" s="19">
        <v>3.8600000000000002E-2</v>
      </c>
      <c r="H46" s="19">
        <v>3.9980000000000002E-2</v>
      </c>
      <c r="I46" s="19">
        <v>-0.32</v>
      </c>
      <c r="J46" s="19">
        <v>0.746</v>
      </c>
      <c r="K46" s="16"/>
      <c r="L46" s="19">
        <v>3.8600000000000002E-2</v>
      </c>
      <c r="M46" s="19">
        <v>3.6720000000000003E-2</v>
      </c>
      <c r="N46" s="19">
        <v>0.44</v>
      </c>
      <c r="O46" s="19">
        <v>0.65800000000000003</v>
      </c>
      <c r="P46" s="16"/>
      <c r="Q46" s="19">
        <v>3.8600000000000002E-2</v>
      </c>
      <c r="R46" s="19">
        <v>4.0509999999999997E-2</v>
      </c>
      <c r="S46" s="19">
        <v>-0.44</v>
      </c>
      <c r="T46" s="19">
        <v>0.65600000000000003</v>
      </c>
    </row>
    <row r="47" spans="1:20" x14ac:dyDescent="0.25">
      <c r="A47" s="9" t="s">
        <v>43</v>
      </c>
      <c r="B47" s="22">
        <v>-19.983000000000001</v>
      </c>
      <c r="C47" s="22">
        <v>-20.114999999999998</v>
      </c>
      <c r="D47" s="22">
        <v>0.55000000000000004</v>
      </c>
      <c r="E47" s="22">
        <v>0.57999999999999996</v>
      </c>
      <c r="F47" s="16"/>
      <c r="G47" s="19">
        <v>-19.233000000000001</v>
      </c>
      <c r="H47" s="19">
        <v>-19.001999999999999</v>
      </c>
      <c r="I47" s="19">
        <v>-1.55</v>
      </c>
      <c r="J47" s="19">
        <v>0.122</v>
      </c>
      <c r="K47" s="16"/>
      <c r="L47" s="19">
        <v>-19.233000000000001</v>
      </c>
      <c r="M47" s="19">
        <v>-19.245000000000001</v>
      </c>
      <c r="N47" s="19">
        <v>0.08</v>
      </c>
      <c r="O47" s="19">
        <v>0.93799999999999994</v>
      </c>
      <c r="P47" s="16"/>
      <c r="Q47" s="19">
        <v>-19.233000000000001</v>
      </c>
      <c r="R47" s="19">
        <v>-19.45</v>
      </c>
      <c r="S47" s="19">
        <v>1.46</v>
      </c>
      <c r="T47" s="19">
        <v>0.14399999999999999</v>
      </c>
    </row>
    <row r="48" spans="1:20" x14ac:dyDescent="0.25">
      <c r="A48" s="9" t="s">
        <v>44</v>
      </c>
      <c r="B48" s="22">
        <v>4.2860000000000002E-2</v>
      </c>
      <c r="C48" s="22">
        <v>4.2470000000000001E-2</v>
      </c>
      <c r="D48" s="22">
        <v>0.54</v>
      </c>
      <c r="E48" s="22">
        <v>0.58599999999999997</v>
      </c>
      <c r="F48" s="16"/>
      <c r="G48" s="19">
        <v>4.0120000000000003E-2</v>
      </c>
      <c r="H48" s="19">
        <v>3.9710000000000002E-2</v>
      </c>
      <c r="I48" s="19">
        <v>0.93</v>
      </c>
      <c r="J48" s="19">
        <v>0.35099999999999998</v>
      </c>
      <c r="K48" s="16"/>
      <c r="L48" s="19">
        <v>4.0120000000000003E-2</v>
      </c>
      <c r="M48" s="19">
        <v>3.934E-2</v>
      </c>
      <c r="N48" s="19">
        <v>1.76</v>
      </c>
      <c r="O48" s="19">
        <v>7.9000000000000001E-2</v>
      </c>
      <c r="P48" s="16"/>
      <c r="Q48" s="19">
        <v>4.0120000000000003E-2</v>
      </c>
      <c r="R48" s="19">
        <v>3.9940000000000003E-2</v>
      </c>
      <c r="S48" s="19">
        <v>0.41</v>
      </c>
      <c r="T48" s="19">
        <v>0.68100000000000005</v>
      </c>
    </row>
    <row r="49" spans="1:20" x14ac:dyDescent="0.25">
      <c r="A49" s="9" t="s">
        <v>45</v>
      </c>
      <c r="B49" s="22">
        <v>2.528E-2</v>
      </c>
      <c r="C49" s="22">
        <v>2.4490000000000001E-2</v>
      </c>
      <c r="D49" s="22">
        <v>0.97</v>
      </c>
      <c r="E49" s="22">
        <v>0.33</v>
      </c>
      <c r="F49" s="16"/>
      <c r="G49" s="19">
        <v>2.0990000000000002E-2</v>
      </c>
      <c r="H49" s="19">
        <v>2.0799999999999999E-2</v>
      </c>
      <c r="I49" s="19">
        <v>0.42</v>
      </c>
      <c r="J49" s="19">
        <v>0.67700000000000005</v>
      </c>
      <c r="K49" s="16"/>
      <c r="L49" s="19">
        <v>2.0990000000000002E-2</v>
      </c>
      <c r="M49" s="19">
        <v>2.0310000000000002E-2</v>
      </c>
      <c r="N49" s="19">
        <v>1.48</v>
      </c>
      <c r="O49" s="19">
        <v>0.13900000000000001</v>
      </c>
      <c r="P49" s="16"/>
      <c r="Q49" s="19">
        <v>2.0990000000000002E-2</v>
      </c>
      <c r="R49" s="19">
        <v>2.0799999999999999E-2</v>
      </c>
      <c r="S49" s="19">
        <v>0.41</v>
      </c>
      <c r="T49" s="19">
        <v>0.68100000000000005</v>
      </c>
    </row>
    <row r="50" spans="1:20" x14ac:dyDescent="0.25">
      <c r="A50" s="9" t="s">
        <v>46</v>
      </c>
      <c r="B50" s="22">
        <v>8.7500000000000008E-3</v>
      </c>
      <c r="C50" s="22">
        <v>8.2199999999999999E-3</v>
      </c>
      <c r="D50" s="22">
        <v>1.3</v>
      </c>
      <c r="E50" s="22">
        <v>0.192</v>
      </c>
      <c r="F50" s="16"/>
      <c r="G50" s="19">
        <v>6.6899999999999998E-3</v>
      </c>
      <c r="H50" s="19">
        <v>6.5199999999999998E-3</v>
      </c>
      <c r="I50" s="19">
        <v>0.77</v>
      </c>
      <c r="J50" s="19">
        <v>0.443</v>
      </c>
      <c r="K50" s="16"/>
      <c r="L50" s="19">
        <v>6.6899999999999998E-3</v>
      </c>
      <c r="M50" s="19">
        <v>6.5500000000000003E-3</v>
      </c>
      <c r="N50" s="19">
        <v>0.59</v>
      </c>
      <c r="O50" s="19">
        <v>0.55200000000000005</v>
      </c>
      <c r="P50" s="16"/>
      <c r="Q50" s="19">
        <v>6.6899999999999998E-3</v>
      </c>
      <c r="R50" s="19">
        <v>6.6100000000000004E-3</v>
      </c>
      <c r="S50" s="19">
        <v>0.35</v>
      </c>
      <c r="T50" s="19">
        <v>0.72399999999999998</v>
      </c>
    </row>
    <row r="51" spans="1:20" x14ac:dyDescent="0.25">
      <c r="A51" s="9" t="s">
        <v>47</v>
      </c>
      <c r="B51" s="22">
        <v>4.2000000000000002E-4</v>
      </c>
      <c r="C51" s="22">
        <v>3.6000000000000002E-4</v>
      </c>
      <c r="D51" s="22">
        <v>0.98</v>
      </c>
      <c r="E51" s="22">
        <v>0.32900000000000001</v>
      </c>
      <c r="F51" s="16"/>
      <c r="G51" s="19">
        <v>2.5999999999999998E-4</v>
      </c>
      <c r="H51" s="19">
        <v>2.7E-4</v>
      </c>
      <c r="I51" s="19">
        <v>-0.57999999999999996</v>
      </c>
      <c r="J51" s="19">
        <v>0.55900000000000005</v>
      </c>
      <c r="K51" s="16"/>
      <c r="L51" s="19">
        <v>2.5999999999999998E-4</v>
      </c>
      <c r="M51" s="19">
        <v>2.5000000000000001E-4</v>
      </c>
      <c r="N51" s="19">
        <v>0.27</v>
      </c>
      <c r="O51" s="19">
        <v>0.78900000000000003</v>
      </c>
      <c r="P51" s="16"/>
      <c r="Q51" s="19">
        <v>2.5999999999999998E-4</v>
      </c>
      <c r="R51" s="19">
        <v>2.7E-4</v>
      </c>
      <c r="S51" s="19">
        <v>-0.41</v>
      </c>
      <c r="T51" s="19">
        <v>0.68100000000000005</v>
      </c>
    </row>
    <row r="52" spans="1:20" x14ac:dyDescent="0.25">
      <c r="A52" s="9" t="s">
        <v>48</v>
      </c>
      <c r="B52" s="22">
        <v>-5.3955000000000002</v>
      </c>
      <c r="C52" s="22">
        <v>-5.4233000000000002</v>
      </c>
      <c r="D52" s="22">
        <v>0.17</v>
      </c>
      <c r="E52" s="22">
        <v>0.86599999999999999</v>
      </c>
      <c r="F52" s="16"/>
      <c r="G52" s="19">
        <v>-5.2390999999999996</v>
      </c>
      <c r="H52" s="19">
        <v>-5.0540000000000003</v>
      </c>
      <c r="I52" s="19">
        <v>-1.72</v>
      </c>
      <c r="J52" s="19">
        <v>8.5000000000000006E-2</v>
      </c>
      <c r="K52" s="16"/>
      <c r="L52" s="19">
        <v>-5.2390999999999996</v>
      </c>
      <c r="M52" s="19">
        <v>-5.3087</v>
      </c>
      <c r="N52" s="19">
        <v>0.64</v>
      </c>
      <c r="O52" s="19">
        <v>0.52200000000000002</v>
      </c>
      <c r="P52" s="16"/>
      <c r="Q52" s="19">
        <v>-5.2390999999999996</v>
      </c>
      <c r="R52" s="19">
        <v>-5.2767999999999997</v>
      </c>
      <c r="S52" s="19">
        <v>0.35</v>
      </c>
      <c r="T52" s="19">
        <v>0.72699999999999998</v>
      </c>
    </row>
    <row r="53" spans="1:20" x14ac:dyDescent="0.25">
      <c r="A53" s="9" t="s">
        <v>49</v>
      </c>
      <c r="B53" s="22">
        <v>1.1379999999999999E-2</v>
      </c>
      <c r="C53" s="22">
        <v>1.1220000000000001E-2</v>
      </c>
      <c r="D53" s="22">
        <v>0.4</v>
      </c>
      <c r="E53" s="22">
        <v>0.68899999999999995</v>
      </c>
      <c r="F53" s="16"/>
      <c r="G53" s="19">
        <v>1.1039999999999999E-2</v>
      </c>
      <c r="H53" s="19">
        <v>1.0630000000000001E-2</v>
      </c>
      <c r="I53" s="19">
        <v>1.62</v>
      </c>
      <c r="J53" s="19">
        <v>0.105</v>
      </c>
      <c r="K53" s="16"/>
      <c r="L53" s="19">
        <v>1.1039999999999999E-2</v>
      </c>
      <c r="M53" s="19">
        <v>1.09E-2</v>
      </c>
      <c r="N53" s="19">
        <v>0.54</v>
      </c>
      <c r="O53" s="19">
        <v>0.59099999999999997</v>
      </c>
      <c r="P53" s="16"/>
      <c r="Q53" s="19">
        <v>1.1039999999999999E-2</v>
      </c>
      <c r="R53" s="19">
        <v>1.094E-2</v>
      </c>
      <c r="S53" s="19">
        <v>0.41</v>
      </c>
      <c r="T53" s="19">
        <v>0.68500000000000005</v>
      </c>
    </row>
    <row r="54" spans="1:20" x14ac:dyDescent="0.25">
      <c r="A54" s="9" t="s">
        <v>50</v>
      </c>
      <c r="B54" s="22">
        <v>5.4000000000000003E-3</v>
      </c>
      <c r="C54" s="22">
        <v>5.1999999999999998E-3</v>
      </c>
      <c r="D54" s="22">
        <v>0.76</v>
      </c>
      <c r="E54" s="22">
        <v>0.44700000000000001</v>
      </c>
      <c r="F54" s="16"/>
      <c r="G54" s="19">
        <v>4.6299999999999996E-3</v>
      </c>
      <c r="H54" s="19">
        <v>4.45E-3</v>
      </c>
      <c r="I54" s="19">
        <v>1.1399999999999999</v>
      </c>
      <c r="J54" s="19">
        <v>0.253</v>
      </c>
      <c r="K54" s="16"/>
      <c r="L54" s="19">
        <v>4.6299999999999996E-3</v>
      </c>
      <c r="M54" s="19">
        <v>4.45E-3</v>
      </c>
      <c r="N54" s="19">
        <v>1.1200000000000001</v>
      </c>
      <c r="O54" s="19">
        <v>0.26500000000000001</v>
      </c>
      <c r="P54" s="16"/>
      <c r="Q54" s="19">
        <v>4.6299999999999996E-3</v>
      </c>
      <c r="R54" s="19">
        <v>4.5900000000000003E-3</v>
      </c>
      <c r="S54" s="19">
        <v>0.24</v>
      </c>
      <c r="T54" s="19">
        <v>0.80800000000000005</v>
      </c>
    </row>
    <row r="55" spans="1:20" x14ac:dyDescent="0.25">
      <c r="A55" s="9" t="s">
        <v>51</v>
      </c>
      <c r="B55" s="22">
        <v>1.2999999999999999E-3</v>
      </c>
      <c r="C55" s="22">
        <v>1.25E-3</v>
      </c>
      <c r="D55" s="22">
        <v>0.53</v>
      </c>
      <c r="E55" s="22">
        <v>0.59599999999999997</v>
      </c>
      <c r="F55" s="16"/>
      <c r="G55" s="19">
        <v>8.7000000000000001E-4</v>
      </c>
      <c r="H55" s="19">
        <v>8.5999999999999998E-4</v>
      </c>
      <c r="I55" s="19">
        <v>0.21</v>
      </c>
      <c r="J55" s="19">
        <v>0.83299999999999996</v>
      </c>
      <c r="K55" s="16"/>
      <c r="L55" s="19">
        <v>8.7000000000000001E-4</v>
      </c>
      <c r="M55" s="19">
        <v>8.4999999999999995E-4</v>
      </c>
      <c r="N55" s="19">
        <v>0.38</v>
      </c>
      <c r="O55" s="19">
        <v>0.70299999999999996</v>
      </c>
      <c r="P55" s="16"/>
      <c r="Q55" s="19">
        <v>8.7000000000000001E-4</v>
      </c>
      <c r="R55" s="19">
        <v>8.8999999999999995E-4</v>
      </c>
      <c r="S55" s="19">
        <v>-0.47</v>
      </c>
      <c r="T55" s="19">
        <v>0.63500000000000001</v>
      </c>
    </row>
    <row r="56" spans="1:20" x14ac:dyDescent="0.25">
      <c r="A56" s="9" t="s">
        <v>52</v>
      </c>
      <c r="B56" s="22">
        <v>6.0999999999999999E-5</v>
      </c>
      <c r="C56" s="22">
        <v>4.8999999999999998E-5</v>
      </c>
      <c r="D56" s="17">
        <v>1.42</v>
      </c>
      <c r="E56" s="17">
        <v>0.154</v>
      </c>
      <c r="F56" s="16"/>
      <c r="G56" s="18">
        <v>3.8999999999999999E-5</v>
      </c>
      <c r="H56" s="18">
        <v>4.5000000000000003E-5</v>
      </c>
      <c r="I56" s="18">
        <v>-1.21</v>
      </c>
      <c r="J56" s="18">
        <v>0.22800000000000001</v>
      </c>
      <c r="K56" s="16"/>
      <c r="L56" s="18">
        <v>3.8999999999999999E-5</v>
      </c>
      <c r="M56" s="18">
        <v>3.8999999999999999E-5</v>
      </c>
      <c r="N56" s="18">
        <v>-0.09</v>
      </c>
      <c r="O56" s="18">
        <v>0.92600000000000005</v>
      </c>
      <c r="P56" s="16"/>
      <c r="Q56" s="18">
        <v>3.8999999999999999E-5</v>
      </c>
      <c r="R56" s="18">
        <v>4.1E-5</v>
      </c>
      <c r="S56" s="18">
        <v>-0.53</v>
      </c>
      <c r="T56" s="18">
        <v>0.59799999999999998</v>
      </c>
    </row>
    <row r="57" spans="1:20" x14ac:dyDescent="0.25">
      <c r="A57" s="9" t="s">
        <v>53</v>
      </c>
      <c r="B57" s="22">
        <v>-2.6528999999999998</v>
      </c>
      <c r="C57" s="22">
        <v>-2.5537999999999998</v>
      </c>
      <c r="D57" s="17">
        <v>-0.63</v>
      </c>
      <c r="E57" s="17">
        <v>0.52900000000000003</v>
      </c>
      <c r="F57" s="16"/>
      <c r="G57" s="19">
        <v>-3.1505000000000001</v>
      </c>
      <c r="H57" s="19">
        <v>-2.9447000000000001</v>
      </c>
      <c r="I57" s="19">
        <v>-1.93</v>
      </c>
      <c r="J57" s="19">
        <v>5.2999999999999999E-2</v>
      </c>
      <c r="K57" s="16"/>
      <c r="L57" s="19">
        <v>-3.1505000000000001</v>
      </c>
      <c r="M57" s="19">
        <v>-3.2414000000000001</v>
      </c>
      <c r="N57" s="19">
        <v>0.84</v>
      </c>
      <c r="O57" s="19">
        <v>0.40200000000000002</v>
      </c>
      <c r="P57" s="16"/>
      <c r="Q57" s="19">
        <v>-3.1505000000000001</v>
      </c>
      <c r="R57" s="19">
        <v>-3.1478000000000002</v>
      </c>
      <c r="S57" s="19">
        <v>-0.02</v>
      </c>
      <c r="T57" s="19">
        <v>0.98</v>
      </c>
    </row>
    <row r="58" spans="1:20" x14ac:dyDescent="0.25">
      <c r="A58" s="9" t="s">
        <v>54</v>
      </c>
      <c r="B58" s="22">
        <v>5.8799999999999998E-3</v>
      </c>
      <c r="C58" s="22">
        <v>5.62E-3</v>
      </c>
      <c r="D58" s="17">
        <v>0.69</v>
      </c>
      <c r="E58" s="17">
        <v>0.49299999999999999</v>
      </c>
      <c r="F58" s="16"/>
      <c r="G58" s="19">
        <v>7.1399999999999996E-3</v>
      </c>
      <c r="H58" s="19">
        <v>6.7299999999999999E-3</v>
      </c>
      <c r="I58" s="19">
        <v>1.6</v>
      </c>
      <c r="J58" s="19">
        <v>0.109</v>
      </c>
      <c r="K58" s="16"/>
      <c r="L58" s="19">
        <v>7.1399999999999996E-3</v>
      </c>
      <c r="M58" s="19">
        <v>7.1900000000000002E-3</v>
      </c>
      <c r="N58" s="19">
        <v>-0.2</v>
      </c>
      <c r="O58" s="19">
        <v>0.84399999999999997</v>
      </c>
      <c r="P58" s="16"/>
      <c r="Q58" s="19">
        <v>7.1399999999999996E-3</v>
      </c>
      <c r="R58" s="19">
        <v>6.9800000000000001E-3</v>
      </c>
      <c r="S58" s="19">
        <v>0.61</v>
      </c>
      <c r="T58" s="19">
        <v>0.54</v>
      </c>
    </row>
    <row r="59" spans="1:20" x14ac:dyDescent="0.25">
      <c r="A59" s="9" t="s">
        <v>55</v>
      </c>
      <c r="B59" s="22">
        <v>1.89E-3</v>
      </c>
      <c r="C59" s="22">
        <v>1.5900000000000001E-3</v>
      </c>
      <c r="D59" s="17">
        <v>1.67</v>
      </c>
      <c r="E59" s="17">
        <v>9.5000000000000001E-2</v>
      </c>
      <c r="F59" s="16"/>
      <c r="G59" s="19">
        <v>2.4399999999999999E-3</v>
      </c>
      <c r="H59" s="19">
        <v>2.31E-3</v>
      </c>
      <c r="I59" s="19">
        <v>0.97</v>
      </c>
      <c r="J59" s="19">
        <v>0.33300000000000002</v>
      </c>
      <c r="K59" s="16"/>
      <c r="L59" s="19">
        <v>2.4399999999999999E-3</v>
      </c>
      <c r="M59" s="19">
        <v>2.4399999999999999E-3</v>
      </c>
      <c r="N59" s="19">
        <v>0</v>
      </c>
      <c r="O59" s="19">
        <v>0.997</v>
      </c>
      <c r="P59" s="16"/>
      <c r="Q59" s="19">
        <v>2.4399999999999999E-3</v>
      </c>
      <c r="R59" s="19">
        <v>2.3700000000000001E-3</v>
      </c>
      <c r="S59" s="19">
        <v>0.52</v>
      </c>
      <c r="T59" s="19">
        <v>0.60599999999999998</v>
      </c>
    </row>
    <row r="60" spans="1:20" x14ac:dyDescent="0.25">
      <c r="A60" s="9" t="s">
        <v>56</v>
      </c>
      <c r="B60" s="22">
        <v>1E-4</v>
      </c>
      <c r="C60" s="22">
        <v>7.7000000000000001E-5</v>
      </c>
      <c r="D60" s="17">
        <v>0.82</v>
      </c>
      <c r="E60" s="17">
        <v>0.41399999999999998</v>
      </c>
      <c r="F60" s="16"/>
      <c r="G60" s="19">
        <v>1.1E-4</v>
      </c>
      <c r="H60" s="19">
        <v>1.2E-4</v>
      </c>
      <c r="I60" s="19">
        <v>-0.24</v>
      </c>
      <c r="J60" s="19">
        <v>0.80800000000000005</v>
      </c>
      <c r="K60" s="16"/>
      <c r="L60" s="19">
        <v>1.1E-4</v>
      </c>
      <c r="M60" s="19">
        <v>1.3999999999999999E-4</v>
      </c>
      <c r="N60" s="19">
        <v>-1.01</v>
      </c>
      <c r="O60" s="19">
        <v>0.313</v>
      </c>
      <c r="P60" s="16"/>
      <c r="Q60" s="19">
        <v>1.1E-4</v>
      </c>
      <c r="R60" s="19">
        <v>1.1E-4</v>
      </c>
      <c r="S60" s="19">
        <v>-0.08</v>
      </c>
      <c r="T60" s="19">
        <v>0.93799999999999994</v>
      </c>
    </row>
    <row r="61" spans="1:20" x14ac:dyDescent="0.25">
      <c r="A61" s="9" t="s">
        <v>57</v>
      </c>
      <c r="B61" s="22">
        <v>0</v>
      </c>
      <c r="C61" s="22">
        <v>0</v>
      </c>
      <c r="D61" s="17" t="s">
        <v>101</v>
      </c>
      <c r="E61" s="17" t="s">
        <v>101</v>
      </c>
      <c r="F61" s="16"/>
      <c r="G61" s="19">
        <v>0</v>
      </c>
      <c r="H61" s="19">
        <v>3.0000000000000001E-6</v>
      </c>
      <c r="I61" s="18">
        <v>-1.36</v>
      </c>
      <c r="J61" s="18">
        <v>-1.36</v>
      </c>
      <c r="K61" s="16"/>
      <c r="L61" s="19">
        <v>0</v>
      </c>
      <c r="M61" s="19">
        <v>9.9999999999999995E-7</v>
      </c>
      <c r="N61" s="19">
        <v>-1</v>
      </c>
      <c r="O61" s="19">
        <v>0.317</v>
      </c>
      <c r="P61" s="16"/>
      <c r="Q61" s="19">
        <v>0</v>
      </c>
      <c r="R61" s="19">
        <v>9.9999999999999995E-7</v>
      </c>
      <c r="S61" s="19">
        <v>-1</v>
      </c>
      <c r="T61" s="19">
        <v>0.317</v>
      </c>
    </row>
    <row r="62" spans="1:20" x14ac:dyDescent="0.25">
      <c r="A62" s="9" t="s">
        <v>58</v>
      </c>
      <c r="B62" s="22">
        <v>-5.0279999999999998E-2</v>
      </c>
      <c r="C62" s="22">
        <v>-6.4769999999999994E-2</v>
      </c>
      <c r="D62" s="17">
        <v>1.05</v>
      </c>
      <c r="E62" s="17">
        <v>0.29599999999999999</v>
      </c>
      <c r="F62" s="16"/>
      <c r="G62" s="19">
        <v>-7.1870000000000003E-2</v>
      </c>
      <c r="H62" s="19">
        <v>-5.7000000000000002E-2</v>
      </c>
      <c r="I62" s="19">
        <v>-1.64</v>
      </c>
      <c r="J62" s="19">
        <v>0.10100000000000001</v>
      </c>
      <c r="K62" s="16"/>
      <c r="L62" s="19">
        <v>-7.1870000000000003E-2</v>
      </c>
      <c r="M62" s="19">
        <v>-8.2530000000000006E-2</v>
      </c>
      <c r="N62" s="19">
        <v>0.99</v>
      </c>
      <c r="O62" s="19">
        <v>0.32200000000000001</v>
      </c>
      <c r="P62" s="16"/>
      <c r="Q62" s="19">
        <v>-7.1870000000000003E-2</v>
      </c>
      <c r="R62" s="19">
        <v>-7.4800000000000005E-2</v>
      </c>
      <c r="S62" s="19">
        <v>0.3</v>
      </c>
      <c r="T62" s="19">
        <v>0.76700000000000002</v>
      </c>
    </row>
    <row r="63" spans="1:20" x14ac:dyDescent="0.25">
      <c r="A63" s="9" t="s">
        <v>59</v>
      </c>
      <c r="B63" s="22">
        <v>6.9999999999999994E-5</v>
      </c>
      <c r="C63" s="22">
        <v>7.7999999999999999E-5</v>
      </c>
      <c r="D63" s="17">
        <v>-0.52</v>
      </c>
      <c r="E63" s="17">
        <v>0.60199999999999998</v>
      </c>
      <c r="F63" s="16"/>
      <c r="G63" s="19">
        <v>1E-4</v>
      </c>
      <c r="H63" s="19">
        <v>8.6000000000000003E-5</v>
      </c>
      <c r="I63" s="19">
        <v>1.17</v>
      </c>
      <c r="J63" s="19">
        <v>0.24299999999999999</v>
      </c>
      <c r="K63" s="16"/>
      <c r="L63" s="19">
        <v>1E-4</v>
      </c>
      <c r="M63" s="19">
        <v>9.2E-5</v>
      </c>
      <c r="N63" s="19">
        <v>0.7</v>
      </c>
      <c r="O63" s="19">
        <v>0.48099999999999998</v>
      </c>
      <c r="P63" s="16"/>
      <c r="Q63" s="19">
        <v>1E-4</v>
      </c>
      <c r="R63" s="19">
        <v>1.1E-4</v>
      </c>
      <c r="S63" s="19">
        <v>-0.6</v>
      </c>
      <c r="T63" s="19">
        <v>0.55200000000000005</v>
      </c>
    </row>
    <row r="64" spans="1:20" x14ac:dyDescent="0.25">
      <c r="A64" s="50" t="s">
        <v>60</v>
      </c>
      <c r="B64" s="51">
        <v>3.0000000000000001E-6</v>
      </c>
      <c r="C64" s="51">
        <v>4.5000000000000001E-6</v>
      </c>
      <c r="D64" s="51">
        <v>-0.56000000000000005</v>
      </c>
      <c r="E64" s="51">
        <v>0.57699999999999996</v>
      </c>
      <c r="F64" s="52"/>
      <c r="G64" s="53">
        <v>1.5E-5</v>
      </c>
      <c r="H64" s="53">
        <v>7.4000000000000003E-6</v>
      </c>
      <c r="I64" s="53">
        <v>1.1299999999999999</v>
      </c>
      <c r="J64" s="53">
        <v>0.26</v>
      </c>
      <c r="K64" s="52"/>
      <c r="L64" s="53">
        <v>1.5E-5</v>
      </c>
      <c r="M64" s="53">
        <v>9.5999999999999996E-6</v>
      </c>
      <c r="N64" s="53">
        <v>0.76</v>
      </c>
      <c r="O64" s="53">
        <v>0.44900000000000001</v>
      </c>
      <c r="P64" s="52"/>
      <c r="Q64" s="53">
        <v>1.5E-5</v>
      </c>
      <c r="R64" s="53">
        <v>1.0000000000000001E-5</v>
      </c>
      <c r="S64" s="53">
        <v>0.68</v>
      </c>
      <c r="T64" s="53">
        <v>0.495</v>
      </c>
    </row>
    <row r="65" spans="1:20" x14ac:dyDescent="0.25">
      <c r="A65" s="50" t="s">
        <v>61</v>
      </c>
      <c r="B65" s="51">
        <v>9.5000000000000001E-7</v>
      </c>
      <c r="C65" s="51">
        <v>1.3E-6</v>
      </c>
      <c r="D65" s="51">
        <v>-0.35</v>
      </c>
      <c r="E65" s="51">
        <v>0.72599999999999998</v>
      </c>
      <c r="F65" s="52"/>
      <c r="G65" s="53">
        <v>4.8999999999999997E-6</v>
      </c>
      <c r="H65" s="53">
        <v>2.2000000000000001E-6</v>
      </c>
      <c r="I65" s="53">
        <v>1.1599999999999999</v>
      </c>
      <c r="J65" s="53">
        <v>0.246</v>
      </c>
      <c r="K65" s="52"/>
      <c r="L65" s="53">
        <v>4.8999999999999997E-6</v>
      </c>
      <c r="M65" s="53">
        <v>3.8999999999999999E-6</v>
      </c>
      <c r="N65" s="53">
        <v>0.38</v>
      </c>
      <c r="O65" s="53">
        <v>0.70699999999999996</v>
      </c>
      <c r="P65" s="52"/>
      <c r="Q65" s="53">
        <v>4.8999999999999997E-6</v>
      </c>
      <c r="R65" s="53">
        <v>3.9999999999999998E-6</v>
      </c>
      <c r="S65" s="53">
        <v>0.37</v>
      </c>
      <c r="T65" s="53">
        <v>0.70899999999999996</v>
      </c>
    </row>
    <row r="66" spans="1:20" x14ac:dyDescent="0.25">
      <c r="A66" s="50" t="s">
        <v>62</v>
      </c>
      <c r="B66" s="51">
        <v>0</v>
      </c>
      <c r="C66" s="51">
        <v>0</v>
      </c>
      <c r="D66" s="51" t="s">
        <v>101</v>
      </c>
      <c r="E66" s="51" t="s">
        <v>101</v>
      </c>
      <c r="F66" s="52"/>
      <c r="G66" s="53">
        <v>0</v>
      </c>
      <c r="H66" s="53">
        <v>0</v>
      </c>
      <c r="I66" s="53" t="s">
        <v>101</v>
      </c>
      <c r="J66" s="53" t="s">
        <v>101</v>
      </c>
      <c r="K66" s="52"/>
      <c r="L66" s="53">
        <v>0</v>
      </c>
      <c r="M66" s="53">
        <v>0</v>
      </c>
      <c r="N66" s="53" t="s">
        <v>101</v>
      </c>
      <c r="O66" s="53" t="s">
        <v>101</v>
      </c>
      <c r="P66" s="52"/>
      <c r="Q66" s="53">
        <v>0</v>
      </c>
      <c r="R66" s="53">
        <v>0</v>
      </c>
      <c r="S66" s="53" t="s">
        <v>101</v>
      </c>
      <c r="T66" s="53" t="s">
        <v>101</v>
      </c>
    </row>
    <row r="67" spans="1:20" x14ac:dyDescent="0.25">
      <c r="A67" s="50" t="s">
        <v>63</v>
      </c>
      <c r="B67" s="51">
        <v>5.3064999999999998</v>
      </c>
      <c r="C67" s="51">
        <v>5.2857000000000003</v>
      </c>
      <c r="D67" s="51">
        <v>0.83</v>
      </c>
      <c r="E67" s="51">
        <v>0.40400000000000003</v>
      </c>
      <c r="F67" s="52"/>
      <c r="G67" s="53">
        <v>5.2507999999999999</v>
      </c>
      <c r="H67" s="53">
        <v>5.2274000000000003</v>
      </c>
      <c r="I67" s="53">
        <v>1.34</v>
      </c>
      <c r="J67" s="53">
        <v>0.182</v>
      </c>
      <c r="K67" s="52"/>
      <c r="L67" s="53">
        <v>5.2507999999999999</v>
      </c>
      <c r="M67" s="53">
        <v>5.2358000000000002</v>
      </c>
      <c r="N67" s="53">
        <v>0.87</v>
      </c>
      <c r="O67" s="53">
        <v>0.38400000000000001</v>
      </c>
      <c r="P67" s="52"/>
      <c r="Q67" s="53">
        <v>5.2507999999999999</v>
      </c>
      <c r="R67" s="53">
        <v>5.2385000000000002</v>
      </c>
      <c r="S67" s="53">
        <v>0.72</v>
      </c>
      <c r="T67" s="53">
        <v>0.47199999999999998</v>
      </c>
    </row>
    <row r="68" spans="1:20" x14ac:dyDescent="0.25">
      <c r="A68" s="50" t="s">
        <v>64</v>
      </c>
      <c r="B68" s="51">
        <v>4.5030999999999999</v>
      </c>
      <c r="C68" s="51">
        <v>4.4809000000000001</v>
      </c>
      <c r="D68" s="51">
        <v>0.47</v>
      </c>
      <c r="E68" s="51">
        <v>0.64</v>
      </c>
      <c r="F68" s="52"/>
      <c r="G68" s="53">
        <v>4.5190000000000001</v>
      </c>
      <c r="H68" s="53">
        <v>4.4634</v>
      </c>
      <c r="I68" s="53">
        <v>1.8</v>
      </c>
      <c r="J68" s="53">
        <v>7.1999999999999995E-2</v>
      </c>
      <c r="K68" s="52"/>
      <c r="L68" s="53">
        <v>4.5190000000000001</v>
      </c>
      <c r="M68" s="53">
        <v>4.4786000000000001</v>
      </c>
      <c r="N68" s="53">
        <v>1.3</v>
      </c>
      <c r="O68" s="53">
        <v>0.193</v>
      </c>
      <c r="P68" s="52"/>
      <c r="Q68" s="53">
        <v>4.5190000000000001</v>
      </c>
      <c r="R68" s="53">
        <v>4.4603000000000002</v>
      </c>
      <c r="S68" s="53">
        <v>1.89</v>
      </c>
      <c r="T68" s="53">
        <v>5.8999999999999997E-2</v>
      </c>
    </row>
    <row r="69" spans="1:20" x14ac:dyDescent="0.25">
      <c r="A69" s="50" t="s">
        <v>65</v>
      </c>
      <c r="B69" s="51">
        <v>2.2227999999999999</v>
      </c>
      <c r="C69" s="51">
        <v>2.2042999999999999</v>
      </c>
      <c r="D69" s="51">
        <v>0.33</v>
      </c>
      <c r="E69" s="51">
        <v>0.73799999999999999</v>
      </c>
      <c r="F69" s="52"/>
      <c r="G69" s="53">
        <v>2.3628</v>
      </c>
      <c r="H69" s="53">
        <v>2.2463000000000002</v>
      </c>
      <c r="I69" s="53">
        <v>3.31</v>
      </c>
      <c r="J69" s="53">
        <v>1E-3</v>
      </c>
      <c r="K69" s="52"/>
      <c r="L69" s="53">
        <v>2.3628</v>
      </c>
      <c r="M69" s="53">
        <v>2.3109999999999999</v>
      </c>
      <c r="N69" s="53">
        <v>1.47</v>
      </c>
      <c r="O69" s="53">
        <v>0.14099999999999999</v>
      </c>
      <c r="P69" s="52"/>
      <c r="Q69" s="53">
        <v>2.3628</v>
      </c>
      <c r="R69" s="53">
        <v>2.3208000000000002</v>
      </c>
      <c r="S69" s="53">
        <v>1.2</v>
      </c>
      <c r="T69" s="53">
        <v>0.23200000000000001</v>
      </c>
    </row>
    <row r="70" spans="1:20" x14ac:dyDescent="0.25">
      <c r="A70" s="50" t="s">
        <v>66</v>
      </c>
      <c r="B70" s="51">
        <v>1.2497</v>
      </c>
      <c r="C70" s="51">
        <v>1.2516</v>
      </c>
      <c r="D70" s="51">
        <v>-0.03</v>
      </c>
      <c r="E70" s="51">
        <v>0.97399999999999998</v>
      </c>
      <c r="F70" s="52"/>
      <c r="G70" s="53">
        <v>1.5077</v>
      </c>
      <c r="H70" s="53">
        <v>1.4502999999999999</v>
      </c>
      <c r="I70" s="53">
        <v>1.48</v>
      </c>
      <c r="J70" s="53">
        <v>0.13800000000000001</v>
      </c>
      <c r="K70" s="52"/>
      <c r="L70" s="53">
        <v>1.5077</v>
      </c>
      <c r="M70" s="53">
        <v>1.4651000000000001</v>
      </c>
      <c r="N70" s="53">
        <v>1.1100000000000001</v>
      </c>
      <c r="O70" s="53">
        <v>0.26900000000000002</v>
      </c>
      <c r="P70" s="52"/>
      <c r="Q70" s="53">
        <v>1.5077</v>
      </c>
      <c r="R70" s="53">
        <v>1.4749000000000001</v>
      </c>
      <c r="S70" s="53">
        <v>0.85</v>
      </c>
      <c r="T70" s="53">
        <v>0.39700000000000002</v>
      </c>
    </row>
    <row r="71" spans="1:20" x14ac:dyDescent="0.25">
      <c r="A71" s="50" t="s">
        <v>67</v>
      </c>
      <c r="B71" s="51">
        <v>3.841E-2</v>
      </c>
      <c r="C71" s="51">
        <v>3.3680000000000002E-2</v>
      </c>
      <c r="D71" s="51">
        <v>0.93</v>
      </c>
      <c r="E71" s="51">
        <v>0.35299999999999998</v>
      </c>
      <c r="F71" s="52"/>
      <c r="G71" s="53">
        <v>5.194E-2</v>
      </c>
      <c r="H71" s="53">
        <v>5.0569999999999997E-2</v>
      </c>
      <c r="I71" s="53">
        <v>0.36</v>
      </c>
      <c r="J71" s="53">
        <v>0.72199999999999998</v>
      </c>
      <c r="K71" s="52"/>
      <c r="L71" s="53">
        <v>5.194E-2</v>
      </c>
      <c r="M71" s="53">
        <v>4.7800000000000002E-2</v>
      </c>
      <c r="N71" s="53">
        <v>1.0900000000000001</v>
      </c>
      <c r="O71" s="53">
        <v>0.27400000000000002</v>
      </c>
      <c r="P71" s="52"/>
      <c r="Q71" s="53">
        <v>5.194E-2</v>
      </c>
      <c r="R71" s="53">
        <v>4.7230000000000001E-2</v>
      </c>
      <c r="S71" s="53">
        <v>1.24</v>
      </c>
      <c r="T71" s="53">
        <v>0.215</v>
      </c>
    </row>
    <row r="72" spans="1:20" x14ac:dyDescent="0.25">
      <c r="A72" s="50" t="s">
        <v>18</v>
      </c>
      <c r="B72" s="51">
        <v>0.57147999999999999</v>
      </c>
      <c r="C72" s="51">
        <v>0.54176000000000002</v>
      </c>
      <c r="D72" s="51">
        <v>2.25</v>
      </c>
      <c r="E72" s="51">
        <v>2.5000000000000001E-2</v>
      </c>
      <c r="F72" s="52"/>
      <c r="G72" s="53">
        <v>0.45977000000000001</v>
      </c>
      <c r="H72" s="53">
        <v>0.46551999999999999</v>
      </c>
      <c r="I72" s="53">
        <v>-0.69</v>
      </c>
      <c r="J72" s="53">
        <v>0.49099999999999999</v>
      </c>
      <c r="K72" s="52"/>
      <c r="L72" s="53">
        <v>0.45977000000000001</v>
      </c>
      <c r="M72" s="53">
        <v>0.47506999999999999</v>
      </c>
      <c r="N72" s="53">
        <v>-1.83</v>
      </c>
      <c r="O72" s="53">
        <v>6.7000000000000004E-2</v>
      </c>
      <c r="P72" s="52"/>
      <c r="Q72" s="53">
        <v>0.45977000000000001</v>
      </c>
      <c r="R72" s="53">
        <v>0.47149000000000002</v>
      </c>
      <c r="S72" s="53">
        <v>-1.4</v>
      </c>
      <c r="T72" s="53">
        <v>0.161</v>
      </c>
    </row>
    <row r="73" spans="1:20" x14ac:dyDescent="0.25">
      <c r="A73" s="50" t="s">
        <v>97</v>
      </c>
      <c r="B73" s="49" t="s">
        <v>102</v>
      </c>
      <c r="C73" s="49" t="s">
        <v>102</v>
      </c>
      <c r="D73" s="49" t="s">
        <v>102</v>
      </c>
      <c r="E73" s="49" t="s">
        <v>102</v>
      </c>
      <c r="F73" s="52"/>
      <c r="G73" s="53">
        <v>0.19828999999999999</v>
      </c>
      <c r="H73" s="53">
        <v>0.21079000000000001</v>
      </c>
      <c r="I73" s="53">
        <v>-1.85</v>
      </c>
      <c r="J73" s="53">
        <v>6.4000000000000001E-2</v>
      </c>
      <c r="K73" s="52"/>
      <c r="L73" s="49" t="s">
        <v>102</v>
      </c>
      <c r="M73" s="49" t="s">
        <v>102</v>
      </c>
      <c r="N73" s="49" t="s">
        <v>102</v>
      </c>
      <c r="O73" s="49" t="s">
        <v>102</v>
      </c>
      <c r="P73" s="52"/>
      <c r="Q73" s="49" t="s">
        <v>102</v>
      </c>
      <c r="R73" s="49" t="s">
        <v>102</v>
      </c>
      <c r="S73" s="49" t="s">
        <v>102</v>
      </c>
      <c r="T73" s="49" t="s">
        <v>102</v>
      </c>
    </row>
    <row r="74" spans="1:20" x14ac:dyDescent="0.25">
      <c r="A74" s="50" t="s">
        <v>98</v>
      </c>
      <c r="B74" s="49" t="s">
        <v>102</v>
      </c>
      <c r="C74" s="49" t="s">
        <v>102</v>
      </c>
      <c r="D74" s="49" t="s">
        <v>102</v>
      </c>
      <c r="E74" s="49" t="s">
        <v>102</v>
      </c>
      <c r="F74" s="52"/>
      <c r="G74" s="53">
        <v>8.8609999999999994E-2</v>
      </c>
      <c r="H74" s="53">
        <v>8.5379999999999998E-2</v>
      </c>
      <c r="I74" s="53">
        <v>0.68</v>
      </c>
      <c r="J74" s="53">
        <v>0.49399999999999999</v>
      </c>
      <c r="K74" s="52"/>
      <c r="L74" s="49" t="s">
        <v>102</v>
      </c>
      <c r="M74" s="49" t="s">
        <v>102</v>
      </c>
      <c r="N74" s="49" t="s">
        <v>102</v>
      </c>
      <c r="O74" s="49" t="s">
        <v>102</v>
      </c>
      <c r="P74" s="52"/>
      <c r="Q74" s="49" t="s">
        <v>102</v>
      </c>
      <c r="R74" s="49" t="s">
        <v>102</v>
      </c>
      <c r="S74" s="49" t="s">
        <v>102</v>
      </c>
      <c r="T74" s="49" t="s">
        <v>102</v>
      </c>
    </row>
    <row r="75" spans="1:20" x14ac:dyDescent="0.25">
      <c r="A75" s="50" t="s">
        <v>99</v>
      </c>
      <c r="B75" s="49" t="s">
        <v>102</v>
      </c>
      <c r="C75" s="49" t="s">
        <v>102</v>
      </c>
      <c r="D75" s="49" t="s">
        <v>102</v>
      </c>
      <c r="E75" s="49" t="s">
        <v>102</v>
      </c>
      <c r="F75" s="52"/>
      <c r="G75" s="53">
        <v>0.29770999999999997</v>
      </c>
      <c r="H75" s="53">
        <v>0.30108000000000001</v>
      </c>
      <c r="I75" s="53">
        <v>-0.44</v>
      </c>
      <c r="J75" s="53">
        <v>0.66100000000000003</v>
      </c>
      <c r="K75" s="52"/>
      <c r="L75" s="49" t="s">
        <v>102</v>
      </c>
      <c r="M75" s="49" t="s">
        <v>102</v>
      </c>
      <c r="N75" s="49" t="s">
        <v>102</v>
      </c>
      <c r="O75" s="49" t="s">
        <v>102</v>
      </c>
      <c r="P75" s="52"/>
      <c r="Q75" s="49" t="s">
        <v>102</v>
      </c>
      <c r="R75" s="49" t="s">
        <v>102</v>
      </c>
      <c r="S75" s="49" t="s">
        <v>102</v>
      </c>
      <c r="T75" s="49" t="s">
        <v>102</v>
      </c>
    </row>
    <row r="76" spans="1:20" x14ac:dyDescent="0.25">
      <c r="A76" s="50" t="s">
        <v>100</v>
      </c>
      <c r="B76" s="49" t="s">
        <v>102</v>
      </c>
      <c r="C76" s="49" t="s">
        <v>102</v>
      </c>
      <c r="D76" s="49" t="s">
        <v>102</v>
      </c>
      <c r="E76" s="49" t="s">
        <v>102</v>
      </c>
      <c r="F76" s="52"/>
      <c r="G76" s="53">
        <v>3.6790000000000003E-2</v>
      </c>
      <c r="H76" s="53">
        <v>3.9739999999999998E-2</v>
      </c>
      <c r="I76" s="53">
        <v>-0.92</v>
      </c>
      <c r="J76" s="53">
        <v>0.35899999999999999</v>
      </c>
      <c r="K76" s="52"/>
      <c r="L76" s="49" t="s">
        <v>102</v>
      </c>
      <c r="M76" s="49" t="s">
        <v>102</v>
      </c>
      <c r="N76" s="49" t="s">
        <v>102</v>
      </c>
      <c r="O76" s="49" t="s">
        <v>102</v>
      </c>
      <c r="P76" s="52"/>
      <c r="Q76" s="49" t="s">
        <v>102</v>
      </c>
      <c r="R76" s="49" t="s">
        <v>102</v>
      </c>
      <c r="S76" s="49" t="s">
        <v>102</v>
      </c>
      <c r="T76" s="49" t="s">
        <v>102</v>
      </c>
    </row>
    <row r="77" spans="1:20" x14ac:dyDescent="0.25">
      <c r="A77" s="50" t="s">
        <v>80</v>
      </c>
      <c r="B77" s="51">
        <v>0.56405000000000005</v>
      </c>
      <c r="C77" s="51">
        <v>0.59040999999999999</v>
      </c>
      <c r="D77" s="51">
        <v>-2.0099999999999998</v>
      </c>
      <c r="E77" s="51">
        <v>4.4999999999999998E-2</v>
      </c>
      <c r="F77" s="52"/>
      <c r="G77" s="53">
        <v>0.65525</v>
      </c>
      <c r="H77" s="53">
        <v>0.65130999999999994</v>
      </c>
      <c r="I77" s="53">
        <v>0.49</v>
      </c>
      <c r="J77" s="53">
        <v>0.622</v>
      </c>
      <c r="K77" s="52"/>
      <c r="L77" s="53">
        <v>0.65525</v>
      </c>
      <c r="M77" s="53">
        <v>0.66120999999999996</v>
      </c>
      <c r="N77" s="53">
        <v>-0.75</v>
      </c>
      <c r="O77" s="53">
        <v>0.45300000000000001</v>
      </c>
      <c r="P77" s="52"/>
      <c r="Q77" s="53">
        <v>0.65525</v>
      </c>
      <c r="R77" s="53">
        <v>0.65468000000000004</v>
      </c>
      <c r="S77" s="53">
        <v>7.0000000000000007E-2</v>
      </c>
      <c r="T77" s="53">
        <v>0.94399999999999995</v>
      </c>
    </row>
    <row r="78" spans="1:20" x14ac:dyDescent="0.25">
      <c r="A78" s="50" t="s">
        <v>70</v>
      </c>
      <c r="B78" s="51">
        <v>3.8899999999999998E-3</v>
      </c>
      <c r="C78" s="51">
        <v>3.8899999999999998E-3</v>
      </c>
      <c r="D78" s="51">
        <v>0</v>
      </c>
      <c r="E78" s="51">
        <v>1</v>
      </c>
      <c r="F78" s="52"/>
      <c r="G78" s="53">
        <v>2.2499999999999998E-3</v>
      </c>
      <c r="H78" s="53">
        <v>1.6900000000000001E-3</v>
      </c>
      <c r="I78" s="53">
        <v>0.76</v>
      </c>
      <c r="J78" s="53">
        <v>0.44900000000000001</v>
      </c>
      <c r="K78" s="52"/>
      <c r="L78" s="53">
        <v>2.2499999999999998E-3</v>
      </c>
      <c r="M78" s="53">
        <v>1.2600000000000001E-3</v>
      </c>
      <c r="N78" s="53">
        <v>1.4</v>
      </c>
      <c r="O78" s="53">
        <v>0.161</v>
      </c>
      <c r="P78" s="52"/>
      <c r="Q78" s="53">
        <v>2.2499999999999998E-3</v>
      </c>
      <c r="R78" s="53">
        <v>3.3700000000000002E-3</v>
      </c>
      <c r="S78" s="53">
        <v>-1.27</v>
      </c>
      <c r="T78" s="53">
        <v>0.20499999999999999</v>
      </c>
    </row>
    <row r="79" spans="1:20" x14ac:dyDescent="0.25">
      <c r="A79" s="50" t="s">
        <v>69</v>
      </c>
      <c r="B79" s="51">
        <v>1.238E-2</v>
      </c>
      <c r="C79" s="51">
        <v>1.451E-2</v>
      </c>
      <c r="D79" s="51">
        <v>-0.69</v>
      </c>
      <c r="E79" s="51">
        <v>0.48799999999999999</v>
      </c>
      <c r="F79" s="52"/>
      <c r="G79" s="53">
        <v>1.1520000000000001E-2</v>
      </c>
      <c r="H79" s="53">
        <v>1.1939999999999999E-2</v>
      </c>
      <c r="I79" s="53">
        <v>-0.23</v>
      </c>
      <c r="J79" s="53">
        <v>0.81499999999999995</v>
      </c>
      <c r="K79" s="52"/>
      <c r="L79" s="53">
        <v>1.1520000000000001E-2</v>
      </c>
      <c r="M79" s="53">
        <v>1.0529999999999999E-2</v>
      </c>
      <c r="N79" s="53">
        <v>0.56000000000000005</v>
      </c>
      <c r="O79" s="53">
        <v>0.57399999999999995</v>
      </c>
      <c r="P79" s="52"/>
      <c r="Q79" s="53">
        <v>1.1520000000000001E-2</v>
      </c>
      <c r="R79" s="53">
        <v>9.4800000000000006E-3</v>
      </c>
      <c r="S79" s="53">
        <v>1.19</v>
      </c>
      <c r="T79" s="53">
        <v>0.23300000000000001</v>
      </c>
    </row>
    <row r="80" spans="1:20" x14ac:dyDescent="0.25">
      <c r="A80" s="50" t="s">
        <v>71</v>
      </c>
      <c r="B80" s="51">
        <v>0.13836000000000001</v>
      </c>
      <c r="C80" s="51">
        <v>0.14666999999999999</v>
      </c>
      <c r="D80" s="51">
        <v>-0.89</v>
      </c>
      <c r="E80" s="51">
        <v>0.371</v>
      </c>
      <c r="F80" s="52"/>
      <c r="G80" s="53">
        <v>0.10448</v>
      </c>
      <c r="H80" s="53">
        <v>0.10700999999999999</v>
      </c>
      <c r="I80" s="53">
        <v>-0.49</v>
      </c>
      <c r="J80" s="53">
        <v>0.624</v>
      </c>
      <c r="K80" s="52"/>
      <c r="L80" s="53">
        <v>0.10448</v>
      </c>
      <c r="M80" s="53">
        <v>0.11464000000000001</v>
      </c>
      <c r="N80" s="53">
        <v>-1.94</v>
      </c>
      <c r="O80" s="53">
        <v>5.1999999999999998E-2</v>
      </c>
      <c r="P80" s="52"/>
      <c r="Q80" s="53">
        <v>0.10448</v>
      </c>
      <c r="R80" s="53">
        <v>0.11642</v>
      </c>
      <c r="S80" s="53">
        <v>-2.27</v>
      </c>
      <c r="T80" s="53">
        <v>2.3E-2</v>
      </c>
    </row>
    <row r="81" spans="1:20" x14ac:dyDescent="0.25">
      <c r="A81" s="50" t="s">
        <v>72</v>
      </c>
      <c r="B81" s="51">
        <v>0.15039</v>
      </c>
      <c r="C81" s="51">
        <v>0.12403</v>
      </c>
      <c r="D81" s="51">
        <v>2.88</v>
      </c>
      <c r="E81" s="51">
        <v>4.0000000000000001E-3</v>
      </c>
      <c r="F81" s="52"/>
      <c r="G81" s="53">
        <v>0.10954</v>
      </c>
      <c r="H81" s="53">
        <v>0.10911</v>
      </c>
      <c r="I81" s="53">
        <v>0.08</v>
      </c>
      <c r="J81" s="53">
        <v>0.93600000000000005</v>
      </c>
      <c r="K81" s="52"/>
      <c r="L81" s="53">
        <v>0.10954</v>
      </c>
      <c r="M81" s="53">
        <v>9.9729999999999999E-2</v>
      </c>
      <c r="N81" s="53">
        <v>1.91</v>
      </c>
      <c r="O81" s="53">
        <v>5.6000000000000001E-2</v>
      </c>
      <c r="P81" s="52"/>
      <c r="Q81" s="53">
        <v>0.10954</v>
      </c>
      <c r="R81" s="53">
        <v>0.11101</v>
      </c>
      <c r="S81" s="53">
        <v>-0.28000000000000003</v>
      </c>
      <c r="T81" s="53">
        <v>0.77900000000000003</v>
      </c>
    </row>
    <row r="82" spans="1:20" x14ac:dyDescent="0.25">
      <c r="A82" s="50" t="s">
        <v>73</v>
      </c>
      <c r="B82" s="51">
        <v>8.0329999999999999E-2</v>
      </c>
      <c r="C82" s="51">
        <v>7.0949999999999999E-2</v>
      </c>
      <c r="D82" s="51">
        <v>1.33</v>
      </c>
      <c r="E82" s="51">
        <v>0.183</v>
      </c>
      <c r="F82" s="52"/>
      <c r="G82" s="53">
        <v>6.5579999999999999E-2</v>
      </c>
      <c r="H82" s="53">
        <v>6.4180000000000001E-2</v>
      </c>
      <c r="I82" s="53">
        <v>0.34</v>
      </c>
      <c r="J82" s="53">
        <v>0.73399999999999999</v>
      </c>
      <c r="K82" s="52"/>
      <c r="L82" s="53">
        <v>6.5579999999999999E-2</v>
      </c>
      <c r="M82" s="53">
        <v>6.2770000000000006E-2</v>
      </c>
      <c r="N82" s="53">
        <v>0.68</v>
      </c>
      <c r="O82" s="53">
        <v>0.49399999999999999</v>
      </c>
      <c r="P82" s="52"/>
      <c r="Q82" s="53">
        <v>6.5579999999999999E-2</v>
      </c>
      <c r="R82" s="53">
        <v>6.5299999999999997E-2</v>
      </c>
      <c r="S82" s="53">
        <v>7.0000000000000007E-2</v>
      </c>
      <c r="T82" s="53">
        <v>0.94599999999999995</v>
      </c>
    </row>
    <row r="83" spans="1:20" x14ac:dyDescent="0.25">
      <c r="A83" s="50" t="s">
        <v>74</v>
      </c>
      <c r="B83" s="51">
        <v>3.2550000000000003E-2</v>
      </c>
      <c r="C83" s="51">
        <v>3.1489999999999997E-2</v>
      </c>
      <c r="D83" s="51">
        <v>0.23</v>
      </c>
      <c r="E83" s="51">
        <v>0.82099999999999995</v>
      </c>
      <c r="F83" s="52"/>
      <c r="G83" s="53">
        <v>2.8930000000000001E-2</v>
      </c>
      <c r="H83" s="53">
        <v>3.2719999999999999E-2</v>
      </c>
      <c r="I83" s="53">
        <v>-1.31</v>
      </c>
      <c r="J83" s="53">
        <v>0.191</v>
      </c>
      <c r="K83" s="52"/>
      <c r="L83" s="53">
        <v>2.8930000000000001E-2</v>
      </c>
      <c r="M83" s="53">
        <v>2.6679999999999999E-2</v>
      </c>
      <c r="N83" s="53">
        <v>0.82</v>
      </c>
      <c r="O83" s="53">
        <v>0.41499999999999998</v>
      </c>
      <c r="P83" s="52"/>
      <c r="Q83" s="53">
        <v>2.8930000000000001E-2</v>
      </c>
      <c r="R83" s="53">
        <v>2.2610000000000002E-2</v>
      </c>
      <c r="S83" s="53">
        <v>2.38</v>
      </c>
      <c r="T83" s="53">
        <v>1.7000000000000001E-2</v>
      </c>
    </row>
    <row r="84" spans="1:20" x14ac:dyDescent="0.25">
      <c r="A84" s="50" t="s">
        <v>75</v>
      </c>
      <c r="B84" s="51">
        <v>1.132E-2</v>
      </c>
      <c r="C84" s="51">
        <v>1.2030000000000001E-2</v>
      </c>
      <c r="D84" s="51">
        <v>-0.25</v>
      </c>
      <c r="E84" s="51">
        <v>0.80400000000000005</v>
      </c>
      <c r="F84" s="52"/>
      <c r="G84" s="53">
        <v>1.2359999999999999E-2</v>
      </c>
      <c r="H84" s="53">
        <v>1.362E-2</v>
      </c>
      <c r="I84" s="53">
        <v>-0.67</v>
      </c>
      <c r="J84" s="53">
        <v>0.505</v>
      </c>
      <c r="K84" s="52"/>
      <c r="L84" s="53">
        <v>1.2359999999999999E-2</v>
      </c>
      <c r="M84" s="53">
        <v>1.0109999999999999E-2</v>
      </c>
      <c r="N84" s="53">
        <v>1.27</v>
      </c>
      <c r="O84" s="53">
        <v>0.20300000000000001</v>
      </c>
      <c r="P84" s="52"/>
      <c r="Q84" s="53">
        <v>1.2359999999999999E-2</v>
      </c>
      <c r="R84" s="53">
        <v>8.43E-3</v>
      </c>
      <c r="S84" s="53">
        <v>2.31</v>
      </c>
      <c r="T84" s="53">
        <v>2.1000000000000001E-2</v>
      </c>
    </row>
    <row r="85" spans="1:20" x14ac:dyDescent="0.25">
      <c r="A85" s="50" t="s">
        <v>76</v>
      </c>
      <c r="B85" s="51">
        <v>2.8300000000000001E-3</v>
      </c>
      <c r="C85" s="51">
        <v>2.1199999999999999E-3</v>
      </c>
      <c r="D85" s="51">
        <v>0.54</v>
      </c>
      <c r="E85" s="51">
        <v>0.59299999999999997</v>
      </c>
      <c r="F85" s="52"/>
      <c r="G85" s="53">
        <v>5.8999999999999999E-3</v>
      </c>
      <c r="H85" s="53">
        <v>5.0600000000000003E-3</v>
      </c>
      <c r="I85" s="53">
        <v>0.68</v>
      </c>
      <c r="J85" s="53">
        <v>0.496</v>
      </c>
      <c r="K85" s="52"/>
      <c r="L85" s="53">
        <v>5.8999999999999999E-3</v>
      </c>
      <c r="M85" s="53">
        <v>7.5799999999999999E-3</v>
      </c>
      <c r="N85" s="53">
        <v>-1.23</v>
      </c>
      <c r="O85" s="53">
        <v>0.219</v>
      </c>
      <c r="P85" s="52"/>
      <c r="Q85" s="53">
        <v>5.8999999999999999E-3</v>
      </c>
      <c r="R85" s="53">
        <v>4.6299999999999996E-3</v>
      </c>
      <c r="S85" s="53">
        <v>1.04</v>
      </c>
      <c r="T85" s="53">
        <v>0.29699999999999999</v>
      </c>
    </row>
    <row r="86" spans="1:20" x14ac:dyDescent="0.25">
      <c r="A86" s="50" t="s">
        <v>77</v>
      </c>
      <c r="B86" s="51">
        <v>2.1199999999999999E-3</v>
      </c>
      <c r="C86" s="51">
        <v>2.48E-3</v>
      </c>
      <c r="D86" s="51">
        <v>-0.28000000000000003</v>
      </c>
      <c r="E86" s="51">
        <v>0.78100000000000003</v>
      </c>
      <c r="F86" s="52"/>
      <c r="G86" s="53">
        <v>2.5300000000000001E-3</v>
      </c>
      <c r="H86" s="53">
        <v>1.4E-3</v>
      </c>
      <c r="I86" s="53">
        <v>1.51</v>
      </c>
      <c r="J86" s="53">
        <v>0.13</v>
      </c>
      <c r="K86" s="52"/>
      <c r="L86" s="53">
        <v>2.5300000000000001E-3</v>
      </c>
      <c r="M86" s="53">
        <v>3.3700000000000002E-3</v>
      </c>
      <c r="N86" s="53">
        <v>-0.93</v>
      </c>
      <c r="O86" s="53">
        <v>0.35399999999999998</v>
      </c>
      <c r="P86" s="52"/>
      <c r="Q86" s="53">
        <v>2.5300000000000001E-3</v>
      </c>
      <c r="R86" s="53">
        <v>2.3900000000000002E-3</v>
      </c>
      <c r="S86" s="53">
        <v>0.17</v>
      </c>
      <c r="T86" s="53">
        <v>0.86599999999999999</v>
      </c>
    </row>
    <row r="87" spans="1:20" x14ac:dyDescent="0.25">
      <c r="A87" s="50" t="s">
        <v>105</v>
      </c>
      <c r="B87" s="51">
        <v>1.06E-3</v>
      </c>
      <c r="C87" s="51">
        <v>1.42E-3</v>
      </c>
      <c r="D87" s="51">
        <v>-0.38</v>
      </c>
      <c r="E87" s="51">
        <v>0.70499999999999996</v>
      </c>
      <c r="F87" s="52"/>
      <c r="G87" s="53">
        <v>8.4000000000000003E-4</v>
      </c>
      <c r="H87" s="53">
        <v>1.2600000000000001E-3</v>
      </c>
      <c r="I87" s="53">
        <v>-0.77</v>
      </c>
      <c r="J87" s="53">
        <v>0.438</v>
      </c>
      <c r="K87" s="52"/>
      <c r="L87" s="53">
        <v>8.4000000000000003E-4</v>
      </c>
      <c r="M87" s="53">
        <v>1.1199999999999999E-3</v>
      </c>
      <c r="N87" s="53">
        <v>-0.53</v>
      </c>
      <c r="O87" s="53">
        <v>0.59299999999999997</v>
      </c>
      <c r="P87" s="52"/>
      <c r="Q87" s="53">
        <v>8.4000000000000003E-4</v>
      </c>
      <c r="R87" s="53">
        <v>6.9999999999999999E-4</v>
      </c>
      <c r="S87" s="53">
        <v>0.3</v>
      </c>
      <c r="T87" s="53">
        <v>0.76300000000000001</v>
      </c>
    </row>
    <row r="88" spans="1:20" x14ac:dyDescent="0.25">
      <c r="A88" s="50" t="s">
        <v>78</v>
      </c>
      <c r="B88" s="51">
        <v>3.5E-4</v>
      </c>
      <c r="C88" s="51">
        <v>0</v>
      </c>
      <c r="D88" s="51">
        <v>1</v>
      </c>
      <c r="E88" s="51">
        <v>0.317</v>
      </c>
      <c r="F88" s="52"/>
      <c r="G88" s="53">
        <v>5.5999999999999995E-4</v>
      </c>
      <c r="H88" s="53">
        <v>2.7999999999999998E-4</v>
      </c>
      <c r="I88" s="53">
        <v>0.82</v>
      </c>
      <c r="J88" s="53">
        <v>0.41399999999999998</v>
      </c>
      <c r="K88" s="52"/>
      <c r="L88" s="53">
        <v>5.5999999999999995E-4</v>
      </c>
      <c r="M88" s="53">
        <v>5.5999999999999995E-4</v>
      </c>
      <c r="N88" s="53">
        <v>0</v>
      </c>
      <c r="O88" s="53">
        <v>1</v>
      </c>
      <c r="P88" s="52"/>
      <c r="Q88" s="53">
        <v>5.5999999999999995E-4</v>
      </c>
      <c r="R88" s="53">
        <v>4.2000000000000002E-4</v>
      </c>
      <c r="S88" s="53">
        <v>0.38</v>
      </c>
      <c r="T88" s="53">
        <v>0.70499999999999996</v>
      </c>
    </row>
    <row r="89" spans="1:20" x14ac:dyDescent="0.25">
      <c r="A89" s="50" t="s">
        <v>79</v>
      </c>
      <c r="B89" s="51">
        <v>3.5E-4</v>
      </c>
      <c r="C89" s="51">
        <v>0</v>
      </c>
      <c r="D89" s="51">
        <v>1</v>
      </c>
      <c r="E89" s="51">
        <v>0.317</v>
      </c>
      <c r="F89" s="52"/>
      <c r="G89" s="53">
        <v>2.7999999999999998E-4</v>
      </c>
      <c r="H89" s="53">
        <v>4.2000000000000002E-4</v>
      </c>
      <c r="I89" s="53">
        <v>-0.45</v>
      </c>
      <c r="J89" s="53">
        <v>0.65500000000000003</v>
      </c>
      <c r="K89" s="52"/>
      <c r="L89" s="53">
        <v>2.7999999999999998E-4</v>
      </c>
      <c r="M89" s="53">
        <v>4.2000000000000002E-4</v>
      </c>
      <c r="N89" s="53">
        <v>-0.45</v>
      </c>
      <c r="O89" s="53">
        <v>0.65500000000000003</v>
      </c>
      <c r="P89" s="52"/>
      <c r="Q89" s="53">
        <v>2.7999999999999998E-4</v>
      </c>
      <c r="R89" s="53">
        <v>5.5999999999999995E-4</v>
      </c>
      <c r="S89" s="53">
        <v>-0.82</v>
      </c>
      <c r="T89" s="53">
        <v>0.41399999999999998</v>
      </c>
    </row>
    <row r="90" spans="1:20" x14ac:dyDescent="0.25">
      <c r="A90" s="50" t="s">
        <v>81</v>
      </c>
      <c r="B90" s="51">
        <v>0.13553000000000001</v>
      </c>
      <c r="C90" s="51">
        <v>0.13217000000000001</v>
      </c>
      <c r="D90" s="51">
        <v>0.37</v>
      </c>
      <c r="E90" s="51">
        <v>0.71099999999999997</v>
      </c>
      <c r="F90" s="52"/>
      <c r="G90" s="53">
        <v>0.11501</v>
      </c>
      <c r="H90" s="53">
        <v>0.11684</v>
      </c>
      <c r="I90" s="53">
        <v>-0.34</v>
      </c>
      <c r="J90" s="53">
        <v>0.73399999999999999</v>
      </c>
      <c r="K90" s="52"/>
      <c r="L90" s="53">
        <v>0.11501</v>
      </c>
      <c r="M90" s="53">
        <v>0.13628999999999999</v>
      </c>
      <c r="N90" s="53">
        <v>-3.83</v>
      </c>
      <c r="O90" s="53">
        <v>0</v>
      </c>
      <c r="P90" s="52"/>
      <c r="Q90" s="53">
        <v>0.11501</v>
      </c>
      <c r="R90" s="53">
        <v>0.12617999999999999</v>
      </c>
      <c r="S90" s="53">
        <v>-2.0499999999999998</v>
      </c>
      <c r="T90" s="53">
        <v>4.1000000000000002E-2</v>
      </c>
    </row>
    <row r="91" spans="1:20" x14ac:dyDescent="0.25">
      <c r="A91" s="50" t="s">
        <v>82</v>
      </c>
      <c r="B91" s="51">
        <v>3.8899999999999998E-3</v>
      </c>
      <c r="C91" s="51">
        <v>3.8899999999999998E-3</v>
      </c>
      <c r="D91" s="51">
        <v>0</v>
      </c>
      <c r="E91" s="51">
        <v>1</v>
      </c>
      <c r="F91" s="52"/>
      <c r="G91" s="53">
        <v>2.2499999999999998E-3</v>
      </c>
      <c r="H91" s="53">
        <v>1.6900000000000001E-3</v>
      </c>
      <c r="I91" s="53">
        <v>0.76</v>
      </c>
      <c r="J91" s="53">
        <v>0.44900000000000001</v>
      </c>
      <c r="K91" s="52"/>
      <c r="L91" s="53">
        <v>2.2499999999999998E-3</v>
      </c>
      <c r="M91" s="53">
        <v>1.2600000000000001E-3</v>
      </c>
      <c r="N91" s="53">
        <v>1.4</v>
      </c>
      <c r="O91" s="53">
        <v>0.161</v>
      </c>
      <c r="P91" s="52"/>
      <c r="Q91" s="53">
        <v>2.2499999999999998E-3</v>
      </c>
      <c r="R91" s="53">
        <v>3.3700000000000002E-3</v>
      </c>
      <c r="S91" s="53">
        <v>-1.27</v>
      </c>
      <c r="T91" s="53">
        <v>0.20499999999999999</v>
      </c>
    </row>
    <row r="92" spans="1:20" x14ac:dyDescent="0.25">
      <c r="A92" s="50" t="s">
        <v>83</v>
      </c>
      <c r="B92" s="51">
        <v>1.238E-2</v>
      </c>
      <c r="C92" s="51">
        <v>1.451E-2</v>
      </c>
      <c r="D92" s="51">
        <v>-0.69</v>
      </c>
      <c r="E92" s="51">
        <v>0.48799999999999999</v>
      </c>
      <c r="F92" s="52"/>
      <c r="G92" s="53">
        <v>1.1520000000000001E-2</v>
      </c>
      <c r="H92" s="53">
        <v>1.1939999999999999E-2</v>
      </c>
      <c r="I92" s="53">
        <v>-0.23</v>
      </c>
      <c r="J92" s="53">
        <v>0.81499999999999995</v>
      </c>
      <c r="K92" s="52"/>
      <c r="L92" s="53">
        <v>1.1520000000000001E-2</v>
      </c>
      <c r="M92" s="53">
        <v>1.0529999999999999E-2</v>
      </c>
      <c r="N92" s="53">
        <v>0.56000000000000005</v>
      </c>
      <c r="O92" s="53">
        <v>0.57399999999999995</v>
      </c>
      <c r="P92" s="52"/>
      <c r="Q92" s="53">
        <v>1.1520000000000001E-2</v>
      </c>
      <c r="R92" s="53">
        <v>9.4800000000000006E-3</v>
      </c>
      <c r="S92" s="53">
        <v>1.19</v>
      </c>
      <c r="T92" s="53">
        <v>0.23300000000000001</v>
      </c>
    </row>
    <row r="93" spans="1:20" x14ac:dyDescent="0.25">
      <c r="A93" s="50" t="s">
        <v>84</v>
      </c>
      <c r="B93" s="51">
        <v>0.13836000000000001</v>
      </c>
      <c r="C93" s="51">
        <v>0.14666999999999999</v>
      </c>
      <c r="D93" s="51">
        <v>-0.89</v>
      </c>
      <c r="E93" s="51">
        <v>0.371</v>
      </c>
      <c r="F93" s="52"/>
      <c r="G93" s="53">
        <v>0.10448</v>
      </c>
      <c r="H93" s="53">
        <v>0.10700999999999999</v>
      </c>
      <c r="I93" s="53">
        <v>-0.49</v>
      </c>
      <c r="J93" s="53">
        <v>0.624</v>
      </c>
      <c r="K93" s="52"/>
      <c r="L93" s="53">
        <v>0.10448</v>
      </c>
      <c r="M93" s="53">
        <v>0.11464000000000001</v>
      </c>
      <c r="N93" s="53">
        <v>-1.94</v>
      </c>
      <c r="O93" s="53">
        <v>5.1999999999999998E-2</v>
      </c>
      <c r="P93" s="52"/>
      <c r="Q93" s="53">
        <v>0.10448</v>
      </c>
      <c r="R93" s="53">
        <v>0.11642</v>
      </c>
      <c r="S93" s="53">
        <v>-2.27</v>
      </c>
      <c r="T93" s="53">
        <v>2.3E-2</v>
      </c>
    </row>
    <row r="94" spans="1:20" x14ac:dyDescent="0.25">
      <c r="A94" s="50" t="s">
        <v>85</v>
      </c>
      <c r="B94" s="51">
        <v>0.15039</v>
      </c>
      <c r="C94" s="51">
        <v>0.12403</v>
      </c>
      <c r="D94" s="51">
        <v>2.88</v>
      </c>
      <c r="E94" s="51">
        <v>4.0000000000000001E-3</v>
      </c>
      <c r="F94" s="52"/>
      <c r="G94" s="53">
        <v>0.10954</v>
      </c>
      <c r="H94" s="53">
        <v>0.10911</v>
      </c>
      <c r="I94" s="53">
        <v>0.08</v>
      </c>
      <c r="J94" s="53">
        <v>0.93600000000000005</v>
      </c>
      <c r="K94" s="52"/>
      <c r="L94" s="53">
        <v>0.10954</v>
      </c>
      <c r="M94" s="53">
        <v>9.9729999999999999E-2</v>
      </c>
      <c r="N94" s="53">
        <v>1.91</v>
      </c>
      <c r="O94" s="53">
        <v>5.6000000000000001E-2</v>
      </c>
      <c r="P94" s="52"/>
      <c r="Q94" s="53">
        <v>0.10954</v>
      </c>
      <c r="R94" s="53">
        <v>0.11101</v>
      </c>
      <c r="S94" s="53">
        <v>-0.28000000000000003</v>
      </c>
      <c r="T94" s="53">
        <v>0.77900000000000003</v>
      </c>
    </row>
    <row r="95" spans="1:20" x14ac:dyDescent="0.25">
      <c r="A95" s="50" t="s">
        <v>86</v>
      </c>
      <c r="B95" s="51">
        <v>8.0329999999999999E-2</v>
      </c>
      <c r="C95" s="51">
        <v>7.0949999999999999E-2</v>
      </c>
      <c r="D95" s="51">
        <v>1.33</v>
      </c>
      <c r="E95" s="51">
        <v>0.183</v>
      </c>
      <c r="F95" s="52"/>
      <c r="G95" s="53">
        <v>6.5579999999999999E-2</v>
      </c>
      <c r="H95" s="53">
        <v>6.4180000000000001E-2</v>
      </c>
      <c r="I95" s="53">
        <v>0.34</v>
      </c>
      <c r="J95" s="53">
        <v>0.73399999999999999</v>
      </c>
      <c r="K95" s="52"/>
      <c r="L95" s="53">
        <v>6.5579999999999999E-2</v>
      </c>
      <c r="M95" s="53">
        <v>6.2770000000000006E-2</v>
      </c>
      <c r="N95" s="53">
        <v>0.68</v>
      </c>
      <c r="O95" s="53">
        <v>0.49399999999999999</v>
      </c>
      <c r="P95" s="52"/>
      <c r="Q95" s="53">
        <v>6.5579999999999999E-2</v>
      </c>
      <c r="R95" s="53">
        <v>6.5299999999999997E-2</v>
      </c>
      <c r="S95" s="53">
        <v>7.0000000000000007E-2</v>
      </c>
      <c r="T95" s="53">
        <v>0.94599999999999995</v>
      </c>
    </row>
    <row r="96" spans="1:20" x14ac:dyDescent="0.25">
      <c r="A96" s="50" t="s">
        <v>87</v>
      </c>
      <c r="B96" s="51">
        <v>3.2550000000000003E-2</v>
      </c>
      <c r="C96" s="51">
        <v>3.1489999999999997E-2</v>
      </c>
      <c r="D96" s="51">
        <v>0.23</v>
      </c>
      <c r="E96" s="51">
        <v>0.82099999999999995</v>
      </c>
      <c r="F96" s="52"/>
      <c r="G96" s="53">
        <v>2.8930000000000001E-2</v>
      </c>
      <c r="H96" s="53">
        <v>3.2719999999999999E-2</v>
      </c>
      <c r="I96" s="53">
        <v>-1.31</v>
      </c>
      <c r="J96" s="53">
        <v>0.191</v>
      </c>
      <c r="K96" s="52"/>
      <c r="L96" s="53">
        <v>2.8930000000000001E-2</v>
      </c>
      <c r="M96" s="53">
        <v>2.6679999999999999E-2</v>
      </c>
      <c r="N96" s="53">
        <v>0.82</v>
      </c>
      <c r="O96" s="53">
        <v>0.41499999999999998</v>
      </c>
      <c r="P96" s="52"/>
      <c r="Q96" s="53">
        <v>2.8930000000000001E-2</v>
      </c>
      <c r="R96" s="53">
        <v>2.2610000000000002E-2</v>
      </c>
      <c r="S96" s="53">
        <v>2.38</v>
      </c>
      <c r="T96" s="53">
        <v>1.7000000000000001E-2</v>
      </c>
    </row>
    <row r="97" spans="1:20" x14ac:dyDescent="0.25">
      <c r="A97" s="50" t="s">
        <v>88</v>
      </c>
      <c r="B97" s="51">
        <v>1.132E-2</v>
      </c>
      <c r="C97" s="51">
        <v>1.2030000000000001E-2</v>
      </c>
      <c r="D97" s="51">
        <v>-0.25</v>
      </c>
      <c r="E97" s="51">
        <v>0.80400000000000005</v>
      </c>
      <c r="F97" s="52"/>
      <c r="G97" s="53">
        <v>1.2359999999999999E-2</v>
      </c>
      <c r="H97" s="53">
        <v>1.362E-2</v>
      </c>
      <c r="I97" s="53">
        <v>-0.67</v>
      </c>
      <c r="J97" s="53">
        <v>0.505</v>
      </c>
      <c r="K97" s="52"/>
      <c r="L97" s="53">
        <v>1.2359999999999999E-2</v>
      </c>
      <c r="M97" s="53">
        <v>1.0109999999999999E-2</v>
      </c>
      <c r="N97" s="53">
        <v>1.27</v>
      </c>
      <c r="O97" s="53">
        <v>0.20300000000000001</v>
      </c>
      <c r="P97" s="52"/>
      <c r="Q97" s="53">
        <v>1.2359999999999999E-2</v>
      </c>
      <c r="R97" s="53">
        <v>8.43E-3</v>
      </c>
      <c r="S97" s="53">
        <v>2.31</v>
      </c>
      <c r="T97" s="53">
        <v>2.1000000000000001E-2</v>
      </c>
    </row>
    <row r="98" spans="1:20" x14ac:dyDescent="0.25">
      <c r="A98" s="50" t="s">
        <v>89</v>
      </c>
      <c r="B98" s="51">
        <v>2.8300000000000001E-3</v>
      </c>
      <c r="C98" s="51">
        <v>2.1199999999999999E-3</v>
      </c>
      <c r="D98" s="51">
        <v>0.54</v>
      </c>
      <c r="E98" s="51">
        <v>0.59299999999999997</v>
      </c>
      <c r="F98" s="52"/>
      <c r="G98" s="53">
        <v>5.8999999999999999E-3</v>
      </c>
      <c r="H98" s="53">
        <v>5.0600000000000003E-3</v>
      </c>
      <c r="I98" s="53">
        <v>0.68</v>
      </c>
      <c r="J98" s="53">
        <v>0.496</v>
      </c>
      <c r="K98" s="52"/>
      <c r="L98" s="53">
        <v>5.8999999999999999E-3</v>
      </c>
      <c r="M98" s="53">
        <v>7.5799999999999999E-3</v>
      </c>
      <c r="N98" s="53">
        <v>-1.23</v>
      </c>
      <c r="O98" s="53">
        <v>0.219</v>
      </c>
      <c r="P98" s="52"/>
      <c r="Q98" s="53">
        <v>5.8999999999999999E-3</v>
      </c>
      <c r="R98" s="53">
        <v>4.6299999999999996E-3</v>
      </c>
      <c r="S98" s="53">
        <v>1.04</v>
      </c>
      <c r="T98" s="53">
        <v>0.29699999999999999</v>
      </c>
    </row>
    <row r="99" spans="1:20" x14ac:dyDescent="0.25">
      <c r="A99" s="50" t="s">
        <v>90</v>
      </c>
      <c r="B99" s="51">
        <v>2.1199999999999999E-3</v>
      </c>
      <c r="C99" s="51">
        <v>2.48E-3</v>
      </c>
      <c r="D99" s="51">
        <v>-0.28000000000000003</v>
      </c>
      <c r="E99" s="51">
        <v>0.78100000000000003</v>
      </c>
      <c r="F99" s="52"/>
      <c r="G99" s="53">
        <v>2.5300000000000001E-3</v>
      </c>
      <c r="H99" s="53">
        <v>1.4E-3</v>
      </c>
      <c r="I99" s="53">
        <v>1.51</v>
      </c>
      <c r="J99" s="53">
        <v>0.13</v>
      </c>
      <c r="K99" s="52"/>
      <c r="L99" s="53">
        <v>2.5300000000000001E-3</v>
      </c>
      <c r="M99" s="53">
        <v>3.3700000000000002E-3</v>
      </c>
      <c r="N99" s="53">
        <v>-0.93</v>
      </c>
      <c r="O99" s="53">
        <v>0.35399999999999998</v>
      </c>
      <c r="P99" s="52"/>
      <c r="Q99" s="53">
        <v>2.5300000000000001E-3</v>
      </c>
      <c r="R99" s="53">
        <v>2.3900000000000002E-3</v>
      </c>
      <c r="S99" s="53">
        <v>0.17</v>
      </c>
      <c r="T99" s="53">
        <v>0.86599999999999999</v>
      </c>
    </row>
    <row r="100" spans="1:20" x14ac:dyDescent="0.25">
      <c r="A100" s="50" t="s">
        <v>106</v>
      </c>
      <c r="B100" s="51">
        <v>1.06E-3</v>
      </c>
      <c r="C100" s="51">
        <v>1.42E-3</v>
      </c>
      <c r="D100" s="51">
        <v>-0.38</v>
      </c>
      <c r="E100" s="51">
        <v>0.70499999999999996</v>
      </c>
      <c r="F100" s="52"/>
      <c r="G100" s="53">
        <v>8.4000000000000003E-4</v>
      </c>
      <c r="H100" s="53">
        <v>1.2600000000000001E-3</v>
      </c>
      <c r="I100" s="53">
        <v>-0.77</v>
      </c>
      <c r="J100" s="53">
        <v>0.438</v>
      </c>
      <c r="K100" s="52"/>
      <c r="L100" s="53">
        <v>8.4000000000000003E-4</v>
      </c>
      <c r="M100" s="53">
        <v>1.1199999999999999E-3</v>
      </c>
      <c r="N100" s="53">
        <v>-0.53</v>
      </c>
      <c r="O100" s="53">
        <v>0.59299999999999997</v>
      </c>
      <c r="P100" s="52"/>
      <c r="Q100" s="53">
        <v>8.4000000000000003E-4</v>
      </c>
      <c r="R100" s="53">
        <v>6.9999999999999999E-4</v>
      </c>
      <c r="S100" s="53">
        <v>0.3</v>
      </c>
      <c r="T100" s="53">
        <v>0.76300000000000001</v>
      </c>
    </row>
    <row r="101" spans="1:20" x14ac:dyDescent="0.25">
      <c r="A101" s="50" t="s">
        <v>107</v>
      </c>
      <c r="B101" s="51">
        <v>3.5E-4</v>
      </c>
      <c r="C101" s="51">
        <v>0</v>
      </c>
      <c r="D101" s="51">
        <v>1</v>
      </c>
      <c r="E101" s="51">
        <v>0.317</v>
      </c>
      <c r="F101" s="52"/>
      <c r="G101" s="53">
        <v>5.5999999999999995E-4</v>
      </c>
      <c r="H101" s="53">
        <v>2.7999999999999998E-4</v>
      </c>
      <c r="I101" s="53">
        <v>0.82</v>
      </c>
      <c r="J101" s="53">
        <v>0.41399999999999998</v>
      </c>
      <c r="K101" s="52"/>
      <c r="L101" s="53">
        <v>5.5999999999999995E-4</v>
      </c>
      <c r="M101" s="53">
        <v>5.5999999999999995E-4</v>
      </c>
      <c r="N101" s="53">
        <v>0</v>
      </c>
      <c r="O101" s="53">
        <v>1</v>
      </c>
      <c r="P101" s="52"/>
      <c r="Q101" s="53">
        <v>5.5999999999999995E-4</v>
      </c>
      <c r="R101" s="53">
        <v>4.2000000000000002E-4</v>
      </c>
      <c r="S101" s="53">
        <v>0.38</v>
      </c>
      <c r="T101" s="53">
        <v>0.70499999999999996</v>
      </c>
    </row>
    <row r="102" spans="1:20" x14ac:dyDescent="0.25">
      <c r="A102" s="50" t="s">
        <v>91</v>
      </c>
      <c r="B102" s="51">
        <v>3.5E-4</v>
      </c>
      <c r="C102" s="51">
        <v>0</v>
      </c>
      <c r="D102" s="51">
        <v>1</v>
      </c>
      <c r="E102" s="51">
        <v>0.317</v>
      </c>
      <c r="F102" s="52"/>
      <c r="G102" s="53">
        <v>2.7999999999999998E-4</v>
      </c>
      <c r="H102" s="53">
        <v>4.2000000000000002E-4</v>
      </c>
      <c r="I102" s="53">
        <v>-0.45</v>
      </c>
      <c r="J102" s="53">
        <v>0.65500000000000003</v>
      </c>
      <c r="K102" s="52"/>
      <c r="L102" s="53">
        <v>2.7999999999999998E-4</v>
      </c>
      <c r="M102" s="53">
        <v>4.2000000000000002E-4</v>
      </c>
      <c r="N102" s="53">
        <v>-0.45</v>
      </c>
      <c r="O102" s="53">
        <v>0.65500000000000003</v>
      </c>
      <c r="P102" s="52"/>
      <c r="Q102" s="53">
        <v>2.7999999999999998E-4</v>
      </c>
      <c r="R102" s="53">
        <v>5.5999999999999995E-4</v>
      </c>
      <c r="S102" s="53">
        <v>-0.82</v>
      </c>
      <c r="T102" s="53">
        <v>0.41399999999999998</v>
      </c>
    </row>
    <row r="103" spans="1:20" x14ac:dyDescent="0.25">
      <c r="A103" s="50" t="s">
        <v>92</v>
      </c>
      <c r="B103" s="51">
        <v>0.94160999999999995</v>
      </c>
      <c r="C103" s="51">
        <v>0.94550999999999996</v>
      </c>
      <c r="D103" s="51">
        <v>-0.63</v>
      </c>
      <c r="E103" s="51">
        <v>0.52600000000000002</v>
      </c>
      <c r="F103" s="52"/>
      <c r="G103" s="53">
        <v>0.90844000000000003</v>
      </c>
      <c r="H103" s="53">
        <v>0.90464999999999995</v>
      </c>
      <c r="I103" s="53">
        <v>0.78</v>
      </c>
      <c r="J103" s="53">
        <v>0.437</v>
      </c>
      <c r="K103" s="52"/>
      <c r="L103" s="53">
        <v>0.90844000000000003</v>
      </c>
      <c r="M103" s="53">
        <v>0.9163</v>
      </c>
      <c r="N103" s="53">
        <v>-1.66</v>
      </c>
      <c r="O103" s="53">
        <v>9.7000000000000003E-2</v>
      </c>
      <c r="P103" s="52"/>
      <c r="Q103" s="49" t="s">
        <v>102</v>
      </c>
      <c r="R103" s="49" t="s">
        <v>102</v>
      </c>
      <c r="S103" s="49" t="s">
        <v>102</v>
      </c>
      <c r="T103" s="49" t="s">
        <v>102</v>
      </c>
    </row>
    <row r="104" spans="1:20" x14ac:dyDescent="0.25">
      <c r="A104" s="50" t="s">
        <v>93</v>
      </c>
      <c r="B104" s="51">
        <v>6.4759999999999998E-2</v>
      </c>
      <c r="C104" s="51">
        <v>6.4049999999999996E-2</v>
      </c>
      <c r="D104" s="51">
        <v>0.11</v>
      </c>
      <c r="E104" s="51">
        <v>0.91400000000000003</v>
      </c>
      <c r="F104" s="52"/>
      <c r="G104" s="53">
        <v>8.7910000000000002E-2</v>
      </c>
      <c r="H104" s="53">
        <v>9.3530000000000002E-2</v>
      </c>
      <c r="I104" s="53">
        <v>-1.17</v>
      </c>
      <c r="J104" s="53">
        <v>0.24299999999999999</v>
      </c>
      <c r="K104" s="52"/>
      <c r="L104" s="53">
        <v>8.7910000000000002E-2</v>
      </c>
      <c r="M104" s="53">
        <v>9.7180000000000002E-2</v>
      </c>
      <c r="N104" s="53">
        <v>-1.91</v>
      </c>
      <c r="O104" s="53">
        <v>5.6000000000000001E-2</v>
      </c>
      <c r="P104" s="52"/>
      <c r="Q104" s="53">
        <v>8.7910000000000002E-2</v>
      </c>
      <c r="R104" s="53">
        <v>9.2259999999999995E-2</v>
      </c>
      <c r="S104" s="53">
        <v>-0.91</v>
      </c>
      <c r="T104" s="53">
        <v>0.36399999999999999</v>
      </c>
    </row>
    <row r="105" spans="1:20" x14ac:dyDescent="0.25">
      <c r="A105" s="50" t="s">
        <v>94</v>
      </c>
      <c r="B105" s="51">
        <v>5.0250000000000003E-2</v>
      </c>
      <c r="C105" s="51">
        <v>4.5650000000000003E-2</v>
      </c>
      <c r="D105" s="51">
        <v>0.81</v>
      </c>
      <c r="E105" s="51">
        <v>0.41799999999999998</v>
      </c>
      <c r="F105" s="52"/>
      <c r="G105" s="49" t="s">
        <v>102</v>
      </c>
      <c r="H105" s="49" t="s">
        <v>102</v>
      </c>
      <c r="I105" s="49" t="s">
        <v>102</v>
      </c>
      <c r="J105" s="49" t="s">
        <v>102</v>
      </c>
      <c r="K105" s="52"/>
      <c r="L105" s="49" t="s">
        <v>102</v>
      </c>
      <c r="M105" s="49" t="s">
        <v>102</v>
      </c>
      <c r="N105" s="49" t="s">
        <v>102</v>
      </c>
      <c r="O105" s="49" t="s">
        <v>102</v>
      </c>
      <c r="P105" s="52"/>
      <c r="Q105" s="49" t="s">
        <v>102</v>
      </c>
      <c r="R105" s="49" t="s">
        <v>102</v>
      </c>
      <c r="S105" s="49" t="s">
        <v>102</v>
      </c>
      <c r="T105" s="49" t="s">
        <v>102</v>
      </c>
    </row>
    <row r="106" spans="1:20" x14ac:dyDescent="0.25">
      <c r="A106" s="54" t="s">
        <v>95</v>
      </c>
      <c r="B106" s="51">
        <v>7.1000000000000002E-4</v>
      </c>
      <c r="C106" s="51">
        <v>7.1000000000000002E-4</v>
      </c>
      <c r="D106" s="51">
        <v>0</v>
      </c>
      <c r="E106" s="51">
        <v>1</v>
      </c>
      <c r="F106" s="52"/>
      <c r="G106" s="49" t="s">
        <v>102</v>
      </c>
      <c r="H106" s="49" t="s">
        <v>102</v>
      </c>
      <c r="I106" s="49" t="s">
        <v>102</v>
      </c>
      <c r="J106" s="49" t="s">
        <v>102</v>
      </c>
      <c r="K106" s="52"/>
      <c r="L106" s="49" t="s">
        <v>102</v>
      </c>
      <c r="M106" s="49" t="s">
        <v>102</v>
      </c>
      <c r="N106" s="49" t="s">
        <v>102</v>
      </c>
      <c r="O106" s="49" t="s">
        <v>102</v>
      </c>
      <c r="P106" s="52"/>
      <c r="Q106" s="49" t="s">
        <v>102</v>
      </c>
      <c r="R106" s="49" t="s">
        <v>102</v>
      </c>
      <c r="S106" s="49" t="s">
        <v>102</v>
      </c>
      <c r="T106" s="49" t="s">
        <v>102</v>
      </c>
    </row>
    <row r="107" spans="1:20" x14ac:dyDescent="0.25">
      <c r="A107" s="40" t="s">
        <v>68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2"/>
    </row>
    <row r="108" spans="1:20" x14ac:dyDescent="0.25">
      <c r="G108" s="8"/>
      <c r="H108" s="8"/>
      <c r="I108" s="8"/>
      <c r="J108" s="8"/>
    </row>
  </sheetData>
  <mergeCells count="26">
    <mergeCell ref="A107:O107"/>
    <mergeCell ref="B24:C24"/>
    <mergeCell ref="D24:E24"/>
    <mergeCell ref="G24:H24"/>
    <mergeCell ref="I24:J24"/>
    <mergeCell ref="L24:M24"/>
    <mergeCell ref="N24:O24"/>
    <mergeCell ref="B1:T1"/>
    <mergeCell ref="B9:E9"/>
    <mergeCell ref="G9:J9"/>
    <mergeCell ref="L9:O9"/>
    <mergeCell ref="B23:E23"/>
    <mergeCell ref="G23:J23"/>
    <mergeCell ref="L23:O23"/>
    <mergeCell ref="B2:E2"/>
    <mergeCell ref="G2:J2"/>
    <mergeCell ref="L2:O2"/>
    <mergeCell ref="B3:E3"/>
    <mergeCell ref="G3:J3"/>
    <mergeCell ref="L3:O3"/>
    <mergeCell ref="Q2:T2"/>
    <mergeCell ref="Q3:T3"/>
    <mergeCell ref="Q9:T9"/>
    <mergeCell ref="Q23:T23"/>
    <mergeCell ref="Q24:R24"/>
    <mergeCell ref="S24:T2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A0321E-86BF-4A76-9FCA-BFC3FCA4CEB2}"/>
</file>

<file path=customXml/itemProps2.xml><?xml version="1.0" encoding="utf-8"?>
<ds:datastoreItem xmlns:ds="http://schemas.openxmlformats.org/officeDocument/2006/customXml" ds:itemID="{C8D91898-EAC4-445F-9A88-4F0DED208302}"/>
</file>

<file path=customXml/itemProps3.xml><?xml version="1.0" encoding="utf-8"?>
<ds:datastoreItem xmlns:ds="http://schemas.openxmlformats.org/officeDocument/2006/customXml" ds:itemID="{388F6022-DE29-4724-802B-142346E87F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Hispanic Drivers</vt:lpstr>
      <vt:lpstr>Black Drivers</vt:lpstr>
      <vt:lpstr>Minority Drivers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Peterson, Bryce</cp:lastModifiedBy>
  <dcterms:created xsi:type="dcterms:W3CDTF">2023-05-12T16:55:30Z</dcterms:created>
  <dcterms:modified xsi:type="dcterms:W3CDTF">2025-05-20T23:31:27Z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